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tf_aecd\OneDrive - Fundação Renova\RENOVA ARIANNA\Carteira de Demandas\41. Edital Formação de Lideranças Jovens\Versão 03 Abertura de RC\"/>
    </mc:Choice>
  </mc:AlternateContent>
  <xr:revisionPtr revIDLastSave="467" documentId="13_ncr:1_{F9CE30FD-837B-4E6C-BC36-80880B679CEE}" xr6:coauthVersionLast="36" xr6:coauthVersionMax="43" xr10:uidLastSave="{24D7D322-BA8C-4828-8C5C-04EC7E318466}"/>
  <bookViews>
    <workbookView xWindow="-120" yWindow="-120" windowWidth="20730" windowHeight="11160" firstSheet="1" activeTab="1" xr2:uid="{00000000-000D-0000-FFFF-FFFF00000000}"/>
  </bookViews>
  <sheets>
    <sheet name="TOTAL" sheetId="1" state="hidden" r:id="rId1"/>
    <sheet name="Detalhamento" sheetId="3" r:id="rId2"/>
    <sheet name="QQP" sheetId="4" r:id="rId3"/>
  </sheets>
  <externalReferences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\G" localSheetId="2">#REF!</definedName>
    <definedName name="\G">#REF!</definedName>
    <definedName name="\P" localSheetId="2">#REF!</definedName>
    <definedName name="\P">#REF!</definedName>
    <definedName name="\x" localSheetId="2">#REF!</definedName>
    <definedName name="\x">#REF!</definedName>
    <definedName name="_xlnm._FilterDatabase" localSheetId="2" hidden="1">QQP!$B$10:$H$18</definedName>
    <definedName name="_p.reatia" localSheetId="2">#REF!</definedName>
    <definedName name="_p.reatia">#REF!</definedName>
    <definedName name="_potencia" localSheetId="2">#REF!</definedName>
    <definedName name="_potencia">#REF!</definedName>
    <definedName name="_Print_Area_MI" localSheetId="2">#REF!</definedName>
    <definedName name="_Print_Area_MI">#REF!</definedName>
    <definedName name="_Rendimento">#REF!</definedName>
    <definedName name="_rev.">#REF!</definedName>
    <definedName name="_Subestação">#REF!</definedName>
    <definedName name="_tabelaDenominação">#REF!</definedName>
    <definedName name="_Tag_Carga">#REF!</definedName>
    <definedName name="_Tag_CCM">#REF!</definedName>
    <definedName name="_Titulos_Impressão_IM">[1]MCBR!#REF!</definedName>
    <definedName name="_wrn.pendencias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X">'[1]#REF'!$A$7</definedName>
    <definedName name="A" localSheetId="2">#REF!</definedName>
    <definedName name="A">#REF!</definedName>
    <definedName name="aa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dfa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d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df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xlnm.Print_Area" localSheetId="2">QQP!$B$9:$H$37</definedName>
    <definedName name="_xlnm.Print_Area">#REF!</definedName>
    <definedName name="Área_impressão_IM">#N/A</definedName>
    <definedName name="asdasd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uxiliar" localSheetId="2">#REF!</definedName>
    <definedName name="auxiliar">#REF!</definedName>
    <definedName name="BALANCE" localSheetId="2">#REF!</definedName>
    <definedName name="BALANCE">#REF!</definedName>
    <definedName name="_xlnm.Database">#REF!</definedName>
    <definedName name="BVZ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ZCZC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ZCZ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M">#REF!</definedName>
    <definedName name="_xlnm.Criteria">'[2]Flot(rota1)'!#REF!</definedName>
    <definedName name="ct" localSheetId="2">#REF!</definedName>
    <definedName name="ct">#REF!</definedName>
    <definedName name="cu">'[3]#REF'!$K$7</definedName>
    <definedName name="ddd">[4]Flotação!#REF!</definedName>
    <definedName name="DDDDDDD">'[3]#REF'!$A$1:$V$120</definedName>
    <definedName name="Denominação" localSheetId="2">#REF!</definedName>
    <definedName name="Denominação">#REF!</definedName>
    <definedName name="des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ÇÃO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TIVO1">#REF!</definedName>
    <definedName name="dsfadf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ch_Rate">#REF!</definedName>
    <definedName name="FCS">#REF!</definedName>
    <definedName name="fdafd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a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gram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gra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nulometria">#REF!</definedName>
    <definedName name="gsdaga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">'[5]KREBS (original)'!$I$2:$S$47</definedName>
    <definedName name="KKKKK">'[3]#REF'!$D$7</definedName>
    <definedName name="P.Aparente" localSheetId="2">#REF!</definedName>
    <definedName name="P.Aparente">#REF!</definedName>
    <definedName name="P.Reatia" localSheetId="2">#REF!</definedName>
    <definedName name="P.Reatia">#REF!</definedName>
    <definedName name="pativar" localSheetId="2">#REF!</definedName>
    <definedName name="pativar">#REF!</definedName>
    <definedName name="pendencias2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tencia">#REF!</definedName>
    <definedName name="Print_Area_MI">#REF!</definedName>
    <definedName name="q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ndimento">#REF!</definedName>
    <definedName name="resultadorendimento">#REF!</definedName>
    <definedName name="REV.">#REF!</definedName>
    <definedName name="s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d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EET">#REF!</definedName>
    <definedName name="Si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ubestação">#REF!</definedName>
    <definedName name="tabelaDenominação">#REF!</definedName>
    <definedName name="Tag_Carga">#REF!</definedName>
    <definedName name="Tag_CCM">#REF!</definedName>
    <definedName name="test">#REF!</definedName>
    <definedName name="teste1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xlnm.Print_Titles" localSheetId="2">QQP!$9:$10</definedName>
    <definedName name="Títulos_impressão_IM">[3]MCBR!#REF!</definedName>
    <definedName name="w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acc">#REF!</definedName>
    <definedName name="wrn.PENDENCIAS.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">'[3]#REF'!$A$7</definedName>
    <definedName name="xxxx" localSheetId="2">#REF!</definedName>
    <definedName name="xxxx">#REF!</definedName>
    <definedName name="XXXXX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VZ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66" i="3" l="1"/>
  <c r="AG158" i="3"/>
  <c r="AG137" i="3"/>
  <c r="AG116" i="3"/>
  <c r="AG95" i="3"/>
  <c r="AG74" i="3"/>
  <c r="AG53" i="3"/>
  <c r="AG32" i="3"/>
  <c r="I32" i="3"/>
  <c r="I53" i="3"/>
  <c r="I74" i="3"/>
  <c r="I95" i="3"/>
  <c r="I116" i="3"/>
  <c r="I137" i="3"/>
  <c r="I158" i="3"/>
  <c r="I160" i="3" s="1"/>
  <c r="I168" i="3" s="1"/>
  <c r="H12" i="4" s="1"/>
  <c r="AG160" i="3" l="1"/>
  <c r="AG168" i="3" s="1"/>
  <c r="H36" i="4" s="1"/>
  <c r="G36" i="4" s="1"/>
  <c r="G122" i="3" l="1"/>
  <c r="H122" i="3" s="1"/>
  <c r="G101" i="3"/>
  <c r="H101" i="3" s="1"/>
  <c r="G24" i="3"/>
  <c r="G23" i="3"/>
  <c r="G22" i="3"/>
  <c r="G21" i="3"/>
  <c r="G20" i="3"/>
  <c r="G19" i="3"/>
  <c r="G18" i="3"/>
  <c r="G17" i="3"/>
  <c r="H17" i="3" s="1"/>
  <c r="AE158" i="3" l="1"/>
  <c r="AC158" i="3"/>
  <c r="AA158" i="3"/>
  <c r="Y158" i="3"/>
  <c r="W158" i="3"/>
  <c r="U158" i="3"/>
  <c r="S158" i="3"/>
  <c r="Q158" i="3"/>
  <c r="O158" i="3"/>
  <c r="M158" i="3"/>
  <c r="K158" i="3"/>
  <c r="G157" i="3"/>
  <c r="H157" i="3" s="1"/>
  <c r="G156" i="3"/>
  <c r="H156" i="3" s="1"/>
  <c r="G155" i="3"/>
  <c r="H155" i="3" s="1"/>
  <c r="G154" i="3"/>
  <c r="H154" i="3" s="1"/>
  <c r="G153" i="3"/>
  <c r="H153" i="3" s="1"/>
  <c r="G152" i="3"/>
  <c r="H152" i="3" s="1"/>
  <c r="G151" i="3"/>
  <c r="H151" i="3" s="1"/>
  <c r="G150" i="3"/>
  <c r="H150" i="3" s="1"/>
  <c r="G149" i="3"/>
  <c r="H149" i="3" s="1"/>
  <c r="G148" i="3"/>
  <c r="H148" i="3" s="1"/>
  <c r="G147" i="3"/>
  <c r="H147" i="3" s="1"/>
  <c r="G146" i="3"/>
  <c r="H146" i="3" s="1"/>
  <c r="G145" i="3"/>
  <c r="H145" i="3" s="1"/>
  <c r="G144" i="3"/>
  <c r="H144" i="3" s="1"/>
  <c r="G143" i="3"/>
  <c r="H143" i="3" s="1"/>
  <c r="H158" i="3" l="1"/>
  <c r="G12" i="4"/>
  <c r="AE137" i="3"/>
  <c r="AC137" i="3"/>
  <c r="AA137" i="3"/>
  <c r="Y137" i="3"/>
  <c r="AE116" i="3"/>
  <c r="AC116" i="3"/>
  <c r="AA116" i="3"/>
  <c r="Y116" i="3"/>
  <c r="AE95" i="3"/>
  <c r="AC95" i="3"/>
  <c r="AA95" i="3"/>
  <c r="Y95" i="3"/>
  <c r="AE74" i="3"/>
  <c r="AC74" i="3"/>
  <c r="AA74" i="3"/>
  <c r="Y74" i="3"/>
  <c r="AE53" i="3"/>
  <c r="AC53" i="3"/>
  <c r="AA53" i="3"/>
  <c r="Y53" i="3"/>
  <c r="AE32" i="3"/>
  <c r="AC32" i="3"/>
  <c r="AA32" i="3"/>
  <c r="Y32" i="3"/>
  <c r="W137" i="3"/>
  <c r="U137" i="3"/>
  <c r="W116" i="3"/>
  <c r="U116" i="3"/>
  <c r="W95" i="3"/>
  <c r="U95" i="3"/>
  <c r="W74" i="3"/>
  <c r="U74" i="3"/>
  <c r="W53" i="3"/>
  <c r="U53" i="3"/>
  <c r="W32" i="3"/>
  <c r="U32" i="3"/>
  <c r="AC160" i="3" l="1"/>
  <c r="AC168" i="3" s="1"/>
  <c r="H32" i="4" s="1"/>
  <c r="G32" i="4" s="1"/>
  <c r="W160" i="3"/>
  <c r="W168" i="3" s="1"/>
  <c r="H26" i="4" s="1"/>
  <c r="G26" i="4" s="1"/>
  <c r="Y160" i="3"/>
  <c r="Y168" i="3" s="1"/>
  <c r="H28" i="4" s="1"/>
  <c r="G28" i="4" s="1"/>
  <c r="AE160" i="3"/>
  <c r="AE168" i="3" s="1"/>
  <c r="H34" i="4" s="1"/>
  <c r="G34" i="4" s="1"/>
  <c r="AA160" i="3"/>
  <c r="AA168" i="3" s="1"/>
  <c r="H30" i="4" s="1"/>
  <c r="G30" i="4" s="1"/>
  <c r="U160" i="3"/>
  <c r="U168" i="3" s="1"/>
  <c r="H24" i="4" s="1"/>
  <c r="G24" i="4" s="1"/>
  <c r="G31" i="3"/>
  <c r="H31" i="3" s="1"/>
  <c r="G136" i="3"/>
  <c r="H136" i="3" s="1"/>
  <c r="G135" i="3"/>
  <c r="H135" i="3" s="1"/>
  <c r="G134" i="3"/>
  <c r="H134" i="3" s="1"/>
  <c r="G133" i="3"/>
  <c r="H133" i="3" s="1"/>
  <c r="G132" i="3"/>
  <c r="G131" i="3"/>
  <c r="H131" i="3" s="1"/>
  <c r="G130" i="3"/>
  <c r="H130" i="3" s="1"/>
  <c r="G129" i="3"/>
  <c r="H129" i="3" s="1"/>
  <c r="G128" i="3"/>
  <c r="H128" i="3" s="1"/>
  <c r="G127" i="3"/>
  <c r="H127" i="3" s="1"/>
  <c r="G126" i="3"/>
  <c r="G125" i="3"/>
  <c r="H125" i="3" s="1"/>
  <c r="G124" i="3"/>
  <c r="H124" i="3" s="1"/>
  <c r="G123" i="3"/>
  <c r="H123" i="3" s="1"/>
  <c r="G94" i="3"/>
  <c r="H94" i="3" s="1"/>
  <c r="G93" i="3"/>
  <c r="H93" i="3" s="1"/>
  <c r="G92" i="3"/>
  <c r="H92" i="3" s="1"/>
  <c r="G91" i="3"/>
  <c r="H91" i="3" s="1"/>
  <c r="G90" i="3"/>
  <c r="H90" i="3" s="1"/>
  <c r="G89" i="3"/>
  <c r="H89" i="3" s="1"/>
  <c r="G88" i="3"/>
  <c r="H88" i="3" s="1"/>
  <c r="G87" i="3"/>
  <c r="H87" i="3" s="1"/>
  <c r="G86" i="3"/>
  <c r="H86" i="3" s="1"/>
  <c r="G85" i="3"/>
  <c r="H85" i="3" s="1"/>
  <c r="G84" i="3"/>
  <c r="H84" i="3" s="1"/>
  <c r="G83" i="3"/>
  <c r="H83" i="3" s="1"/>
  <c r="G82" i="3"/>
  <c r="H82" i="3" s="1"/>
  <c r="G81" i="3"/>
  <c r="H81" i="3" s="1"/>
  <c r="G80" i="3"/>
  <c r="H80" i="3" s="1"/>
  <c r="G73" i="3"/>
  <c r="H73" i="3" s="1"/>
  <c r="G72" i="3"/>
  <c r="H72" i="3" s="1"/>
  <c r="G71" i="3"/>
  <c r="G70" i="3"/>
  <c r="H70" i="3" s="1"/>
  <c r="G69" i="3"/>
  <c r="H69" i="3" s="1"/>
  <c r="G68" i="3"/>
  <c r="H68" i="3" s="1"/>
  <c r="G67" i="3"/>
  <c r="H67" i="3" s="1"/>
  <c r="G66" i="3"/>
  <c r="H66" i="3" s="1"/>
  <c r="G65" i="3"/>
  <c r="H65" i="3" s="1"/>
  <c r="G64" i="3"/>
  <c r="H64" i="3" s="1"/>
  <c r="G63" i="3"/>
  <c r="H63" i="3" s="1"/>
  <c r="G62" i="3"/>
  <c r="H62" i="3" s="1"/>
  <c r="G61" i="3"/>
  <c r="H61" i="3" s="1"/>
  <c r="G60" i="3"/>
  <c r="H60" i="3" s="1"/>
  <c r="G59" i="3"/>
  <c r="H59" i="3" s="1"/>
  <c r="G115" i="3"/>
  <c r="H115" i="3" s="1"/>
  <c r="G114" i="3"/>
  <c r="H114" i="3" s="1"/>
  <c r="G113" i="3"/>
  <c r="H113" i="3" s="1"/>
  <c r="G112" i="3"/>
  <c r="H112" i="3" s="1"/>
  <c r="G111" i="3"/>
  <c r="H111" i="3" s="1"/>
  <c r="G110" i="3"/>
  <c r="H110" i="3" s="1"/>
  <c r="G109" i="3"/>
  <c r="H109" i="3" s="1"/>
  <c r="G108" i="3"/>
  <c r="H108" i="3" s="1"/>
  <c r="G107" i="3"/>
  <c r="H107" i="3" s="1"/>
  <c r="G106" i="3"/>
  <c r="H106" i="3" s="1"/>
  <c r="G105" i="3"/>
  <c r="H105" i="3" s="1"/>
  <c r="G104" i="3"/>
  <c r="H104" i="3" s="1"/>
  <c r="G103" i="3"/>
  <c r="H103" i="3" s="1"/>
  <c r="G102" i="3"/>
  <c r="H102" i="3" s="1"/>
  <c r="G52" i="3"/>
  <c r="H52" i="3" s="1"/>
  <c r="G51" i="3"/>
  <c r="H51" i="3" s="1"/>
  <c r="G50" i="3"/>
  <c r="H50" i="3" s="1"/>
  <c r="G49" i="3"/>
  <c r="H49" i="3" s="1"/>
  <c r="G48" i="3"/>
  <c r="H48" i="3" s="1"/>
  <c r="G47" i="3"/>
  <c r="H47" i="3" s="1"/>
  <c r="G46" i="3"/>
  <c r="H46" i="3" s="1"/>
  <c r="G45" i="3"/>
  <c r="H45" i="3" s="1"/>
  <c r="G44" i="3"/>
  <c r="H44" i="3" s="1"/>
  <c r="G43" i="3"/>
  <c r="H43" i="3" s="1"/>
  <c r="G42" i="3"/>
  <c r="H42" i="3" s="1"/>
  <c r="G41" i="3"/>
  <c r="H41" i="3" s="1"/>
  <c r="G40" i="3"/>
  <c r="H40" i="3" s="1"/>
  <c r="G39" i="3"/>
  <c r="H39" i="3" s="1"/>
  <c r="G38" i="3"/>
  <c r="H38" i="3" s="1"/>
  <c r="G27" i="3"/>
  <c r="H18" i="3"/>
  <c r="H19" i="3"/>
  <c r="H20" i="3"/>
  <c r="H21" i="3"/>
  <c r="H22" i="3"/>
  <c r="H23" i="3"/>
  <c r="H24" i="3"/>
  <c r="G25" i="3"/>
  <c r="H25" i="3" s="1"/>
  <c r="G26" i="3"/>
  <c r="H26" i="3" s="1"/>
  <c r="H116" i="3" l="1"/>
  <c r="H53" i="3"/>
  <c r="H95" i="3"/>
  <c r="H132" i="3"/>
  <c r="H71" i="3"/>
  <c r="H74" i="3" s="1"/>
  <c r="H126" i="3"/>
  <c r="H137" i="3" s="1"/>
  <c r="S74" i="3"/>
  <c r="S116" i="3"/>
  <c r="S137" i="3"/>
  <c r="S32" i="3"/>
  <c r="H27" i="3"/>
  <c r="G30" i="3"/>
  <c r="G29" i="3"/>
  <c r="G28" i="3"/>
  <c r="S95" i="3" l="1"/>
  <c r="Q137" i="3"/>
  <c r="S53" i="3"/>
  <c r="O137" i="3"/>
  <c r="M137" i="3"/>
  <c r="K137" i="3"/>
  <c r="O95" i="3"/>
  <c r="Q74" i="3"/>
  <c r="O74" i="3"/>
  <c r="Q95" i="3"/>
  <c r="M95" i="3"/>
  <c r="K95" i="3"/>
  <c r="K74" i="3"/>
  <c r="M74" i="3"/>
  <c r="O116" i="3"/>
  <c r="M116" i="3"/>
  <c r="Q116" i="3"/>
  <c r="K116" i="3"/>
  <c r="O53" i="3"/>
  <c r="K53" i="3"/>
  <c r="M53" i="3"/>
  <c r="Q53" i="3"/>
  <c r="Q32" i="3"/>
  <c r="O32" i="3"/>
  <c r="M32" i="3"/>
  <c r="K32" i="3"/>
  <c r="H28" i="3"/>
  <c r="H29" i="3"/>
  <c r="H30" i="3"/>
  <c r="H32" i="3" l="1"/>
  <c r="H160" i="3" s="1"/>
  <c r="H168" i="3" s="1"/>
  <c r="S160" i="3"/>
  <c r="S168" i="3" s="1"/>
  <c r="H22" i="4" s="1"/>
  <c r="G22" i="4" s="1"/>
  <c r="K160" i="3"/>
  <c r="K168" i="3" s="1"/>
  <c r="H14" i="4" s="1"/>
  <c r="Q160" i="3"/>
  <c r="Q168" i="3" s="1"/>
  <c r="H20" i="4" s="1"/>
  <c r="G20" i="4" s="1"/>
  <c r="M160" i="3"/>
  <c r="M168" i="3" s="1"/>
  <c r="H16" i="4" s="1"/>
  <c r="G16" i="4" s="1"/>
  <c r="O160" i="3"/>
  <c r="O168" i="3" s="1"/>
  <c r="H18" i="4" s="1"/>
  <c r="G18" i="4" s="1"/>
  <c r="H19" i="1"/>
  <c r="G19" i="1"/>
  <c r="F19" i="1"/>
  <c r="E19" i="1"/>
  <c r="D19" i="1"/>
  <c r="H18" i="1"/>
  <c r="G18" i="1"/>
  <c r="F18" i="1"/>
  <c r="E18" i="1"/>
  <c r="D18" i="1"/>
  <c r="H17" i="1"/>
  <c r="G17" i="1"/>
  <c r="F17" i="1"/>
  <c r="E17" i="1"/>
  <c r="D17" i="1"/>
  <c r="H16" i="1"/>
  <c r="G16" i="1"/>
  <c r="F16" i="1"/>
  <c r="E16" i="1"/>
  <c r="D16" i="1"/>
  <c r="H15" i="1"/>
  <c r="G15" i="1"/>
  <c r="F15" i="1"/>
  <c r="E15" i="1"/>
  <c r="D15" i="1"/>
  <c r="H14" i="1"/>
  <c r="G14" i="1"/>
  <c r="F14" i="1"/>
  <c r="E14" i="1"/>
  <c r="D14" i="1"/>
  <c r="H13" i="1"/>
  <c r="G13" i="1"/>
  <c r="F13" i="1"/>
  <c r="E13" i="1"/>
  <c r="D13" i="1"/>
  <c r="H12" i="1"/>
  <c r="G12" i="1"/>
  <c r="F12" i="1"/>
  <c r="E12" i="1"/>
  <c r="D12" i="1"/>
  <c r="H10" i="1"/>
  <c r="G10" i="1"/>
  <c r="F10" i="1"/>
  <c r="E10" i="1"/>
  <c r="D10" i="1"/>
  <c r="I9" i="1"/>
  <c r="G14" i="4" l="1"/>
  <c r="H37" i="4"/>
  <c r="I12" i="1"/>
  <c r="F20" i="1"/>
  <c r="I10" i="1"/>
  <c r="I19" i="1"/>
  <c r="H20" i="1"/>
  <c r="E20" i="1"/>
  <c r="I14" i="1"/>
  <c r="I15" i="1"/>
  <c r="I16" i="1"/>
  <c r="I18" i="1"/>
  <c r="G20" i="1"/>
  <c r="I13" i="1"/>
  <c r="I17" i="1"/>
  <c r="D20" i="1"/>
  <c r="I20" i="1" l="1"/>
</calcChain>
</file>

<file path=xl/sharedStrings.xml><?xml version="1.0" encoding="utf-8"?>
<sst xmlns="http://schemas.openxmlformats.org/spreadsheetml/2006/main" count="457" uniqueCount="106">
  <si>
    <t>Código:</t>
  </si>
  <si>
    <t>FM-ADC-XXX</t>
  </si>
  <si>
    <t>TOTAL GERAL - 
Cronograma de desembolso</t>
  </si>
  <si>
    <t>Nº da revisão:</t>
  </si>
  <si>
    <t>Data da aprovação:</t>
  </si>
  <si>
    <t>XX/XX/20XX</t>
  </si>
  <si>
    <t>Abrangência:</t>
  </si>
  <si>
    <t>Corporativa</t>
  </si>
  <si>
    <t>Classificação:</t>
  </si>
  <si>
    <t>Público</t>
  </si>
  <si>
    <t>Marco 1</t>
  </si>
  <si>
    <t>Marco 2</t>
  </si>
  <si>
    <t>Marco 3</t>
  </si>
  <si>
    <t>Marco 4</t>
  </si>
  <si>
    <t>Marco 5</t>
  </si>
  <si>
    <t>Total</t>
  </si>
  <si>
    <t>1. Pesquisadores do ITV</t>
  </si>
  <si>
    <t>1. Bolsa de pesquisa</t>
  </si>
  <si>
    <t>2. Mão-de-Obra (CLT, Pessoa Física)</t>
  </si>
  <si>
    <t>3. Material de consumo</t>
  </si>
  <si>
    <t>4. Material permanente nacional</t>
  </si>
  <si>
    <t>5. Material permanente importado</t>
  </si>
  <si>
    <t>6. Serviços de terceiros</t>
  </si>
  <si>
    <t>7. Obras e edificações cívis</t>
  </si>
  <si>
    <t xml:space="preserve">8. Viagens </t>
  </si>
  <si>
    <t>9. Participação em congressos</t>
  </si>
  <si>
    <t>10. Taxas</t>
  </si>
  <si>
    <t>TOTAL GERAL</t>
  </si>
  <si>
    <t>Custo Total</t>
  </si>
  <si>
    <t>Qtde</t>
  </si>
  <si>
    <t>Valor Total</t>
  </si>
  <si>
    <t>TOTAL</t>
  </si>
  <si>
    <t>Quantidade</t>
  </si>
  <si>
    <t>Instituição Proponente:</t>
  </si>
  <si>
    <t>DADOS DO PROJETO E DA INSTITUIÇÃO (não abrevie)</t>
  </si>
  <si>
    <t>FUNDAÇÃO RENOVA
QUADRO DE QUANTIDADE E PREÇOS</t>
  </si>
  <si>
    <t>ITEM</t>
  </si>
  <si>
    <t>DESCRIÇÃO DAS ATIVIDADES</t>
  </si>
  <si>
    <t>UNID.</t>
  </si>
  <si>
    <t>CRITÉRIO DE MEDIÇÃO</t>
  </si>
  <si>
    <t>QUANTIDADE</t>
  </si>
  <si>
    <t>PREÇO</t>
  </si>
  <si>
    <t>UNITÁRIO</t>
  </si>
  <si>
    <t>SUB-TOTAL GERAL</t>
  </si>
  <si>
    <t>Observações:</t>
  </si>
  <si>
    <t>Descrição do Item</t>
  </si>
  <si>
    <t>Unidade de Medida</t>
  </si>
  <si>
    <t>Custo Unitário Total</t>
  </si>
  <si>
    <r>
      <t xml:space="preserve">Custo Unitário
</t>
    </r>
    <r>
      <rPr>
        <b/>
        <sz val="9"/>
        <color theme="0"/>
        <rFont val="Arial"/>
        <family val="2"/>
      </rPr>
      <t>(sem encargos)</t>
    </r>
  </si>
  <si>
    <r>
      <t xml:space="preserve">Encargos trabalhistas </t>
    </r>
    <r>
      <rPr>
        <b/>
        <sz val="9"/>
        <color theme="0"/>
        <rFont val="Arial"/>
        <family val="2"/>
      </rPr>
      <t>(%)</t>
    </r>
  </si>
  <si>
    <t>Território Nº</t>
  </si>
  <si>
    <t>Duração da proposta (em meses):</t>
  </si>
  <si>
    <t>Responsável pela proposta:</t>
  </si>
  <si>
    <t xml:space="preserve">PARCERIA PROJETO FORMAÇÃO DE LIDERANÇAS JOVENS </t>
  </si>
  <si>
    <t>Subtotal Mobilização da Instituição</t>
  </si>
  <si>
    <t>Subtotal Mapeamento/Diagnóstico/Marco Zero</t>
  </si>
  <si>
    <t>Subtotal Mobilização e Seleção dos Jovens</t>
  </si>
  <si>
    <t>Subtotal Implementação dos Projetos</t>
  </si>
  <si>
    <t>Bimestre 1</t>
  </si>
  <si>
    <t>Bimestre 2</t>
  </si>
  <si>
    <t>Bimestre 3</t>
  </si>
  <si>
    <t>Bimestre 4</t>
  </si>
  <si>
    <t>Bimestre 5</t>
  </si>
  <si>
    <t>Bimestre 6</t>
  </si>
  <si>
    <t>Bimestre 7</t>
  </si>
  <si>
    <t>Bimestre 8</t>
  </si>
  <si>
    <t>Bimestre 9</t>
  </si>
  <si>
    <t>Bimestre 10</t>
  </si>
  <si>
    <t>Bimestre 11</t>
  </si>
  <si>
    <t>Bimestre 12</t>
  </si>
  <si>
    <t>Bimestre 13</t>
  </si>
  <si>
    <t>Subtotal Articulação Institucional</t>
  </si>
  <si>
    <t>Subtotal Formação e integração dos jovens</t>
  </si>
  <si>
    <t>Parcela 1. Referente às atividades realizadas nos meses 1 e 2</t>
  </si>
  <si>
    <t>VB</t>
  </si>
  <si>
    <t>Item 10 do Edital</t>
  </si>
  <si>
    <t>ORÇAMENTO DETALHADO - Desmobilização (valor a utilizar para desmobilizar o escritório)</t>
  </si>
  <si>
    <t>ORÇAMENTO DETALHADO - Implementação dos Projetos (valor fechado por municipio conforme Edital)</t>
  </si>
  <si>
    <t>Subtotal Relatório de Desmobilização</t>
  </si>
  <si>
    <t>TOTAL GERAL (sem despesas operacionais)</t>
  </si>
  <si>
    <t>ORÇAMENTO DETALHADO - Despesas Operacionais</t>
  </si>
  <si>
    <t>Justificativa</t>
  </si>
  <si>
    <t>Base de Cálculo</t>
  </si>
  <si>
    <t>Percentual Sobre Base de Cálculo</t>
  </si>
  <si>
    <t>VALOR</t>
  </si>
  <si>
    <t>Custo Operacional</t>
  </si>
  <si>
    <t>ORÇAMENTO DETALHADO - Mobilização da Instituição (Exemplos: equipamentos, insumos, pessoal, materiais educomunicativos, outros)</t>
  </si>
  <si>
    <t>ORÇAMENTO DETALHADO - Articulação Institucional (Exemplos: equipamentos, insumos, pessoal, materiais educomunicativos, despesas para deslocamentos, outros)</t>
  </si>
  <si>
    <t>ORÇAMENTO DETALHADO - Mapeamento/Diagnóstico/Marco Zero (Exemplos: equipamentos, insumos, pessoal, materiais educomunicativos, despesas para deslocamentos, outros)</t>
  </si>
  <si>
    <t>ORÇAMENTO DETALHADO - Mobilização e Seleção dos Jovens (Exemplos: equipamentos, insumos, pessoal, despesas para deslocamentos, materiais educomunicativos, outros)</t>
  </si>
  <si>
    <t>ORÇAMENTO DETALHADO - Formação e integração dos jovens (Exemplos: equipamentos, insumos, pessoal, materiais educomunicativos, despesas para deslocamentos, outros)</t>
  </si>
  <si>
    <t>Despesas Operacionais</t>
  </si>
  <si>
    <t>TOTAL A SER DESEMBOLSADO</t>
  </si>
  <si>
    <t>Despesas Operacionais da Instituição
(A % não incidem sob equipamentos e materiais permanentes a base de cálculo é o somatório das outras rubricas do projeto)</t>
  </si>
  <si>
    <t>Parcela 2. Referente às atividades realizadas nos meses 3 e 4</t>
  </si>
  <si>
    <t>Parcela 3. Referente às atividades realizadas nos meses 5 e 6</t>
  </si>
  <si>
    <t>Parcela 4. Referente às atividades realizadas nos meses 7 e 8</t>
  </si>
  <si>
    <t>Parcela 5. Referente às atividades realizadas nos meses 9 e 10</t>
  </si>
  <si>
    <t>Parcela 6. Referente às atividades realizadas nos meses 11 e 12</t>
  </si>
  <si>
    <t>Parcela 7. Referente às atividades realizadas nos meses 13 e 14</t>
  </si>
  <si>
    <t>Parcela 8. Referente às atividades realizadas nos meses 15 e 16</t>
  </si>
  <si>
    <t>Parcela 9. Referente às atividades realizadas nos meses 17 e 18</t>
  </si>
  <si>
    <t>Parcela 10. Referente às atividades realizadas nos meses 19 e 20</t>
  </si>
  <si>
    <t>Parcela 11. Referente às atividades realizadas nos meses 21 e 22</t>
  </si>
  <si>
    <t>Parcela 12. Referente às atividades realizadas nos meses 23 e 24</t>
  </si>
  <si>
    <t>Parcela 13. Referente às atividades realizadas nos meses 25 e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</si>
</sst>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* #,##0.00_-;\-&quot;R$&quot;* #,##0.00_-;_-&quot;R$&quot;* &quot;-&quot;??_-;_-@_-"/>
    <numFmt numFmtId="164" formatCode="_(&quot;R$ &quot;* #,##0.00_);_(&quot;R$ &quot;* \(#,##0.00\);_(&quot;R$ &quot;* &quot;-&quot;??_);_(@_)"/>
    <numFmt numFmtId="165" formatCode="_-[$R$-416]\ * #,##0.00_-;\-[$R$-416]\ * #,##0.00_-;_-[$R$-416]\ * &quot;-&quot;_-;_-@_-"/>
    <numFmt numFmtId="166" formatCode="_-[$R$-416]\ * #,##0.00_-;\-[$R$-416]\ * #,##0.00_-;_-[$R$-416]\ * &quot;-&quot;??_-;_-@_-"/>
    <numFmt numFmtId="167" formatCode="_(* #,##0.00_);_(* \(#,##0.00\);_(* &quot;-&quot;??_);_(@_)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 tint="0.249977111117893"/>
      <name val="Arial"/>
      <family val="2"/>
    </font>
    <font>
      <b/>
      <sz val="18"/>
      <name val="Arial"/>
      <family val="2"/>
    </font>
    <font>
      <sz val="11"/>
      <color theme="1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color theme="0"/>
      <name val="Arial"/>
      <family val="2"/>
    </font>
    <font>
      <sz val="14"/>
      <color indexed="63"/>
      <name val="Arial"/>
      <family val="2"/>
    </font>
    <font>
      <sz val="11"/>
      <color indexed="63"/>
      <name val="Arial"/>
      <family val="2"/>
    </font>
    <font>
      <b/>
      <sz val="11"/>
      <color indexed="9"/>
      <name val="Cambria"/>
      <family val="1"/>
    </font>
    <font>
      <sz val="11"/>
      <color indexed="63"/>
      <name val="Cambria"/>
      <family val="1"/>
    </font>
    <font>
      <sz val="12"/>
      <color theme="1"/>
      <name val="Arial"/>
      <family val="2"/>
    </font>
    <font>
      <b/>
      <sz val="18"/>
      <color rgb="FFEDB111"/>
      <name val="Arial"/>
      <family val="2"/>
    </font>
    <font>
      <b/>
      <sz val="11"/>
      <color indexed="9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b/>
      <sz val="12"/>
      <name val="Calibri"/>
      <family val="2"/>
      <scheme val="minor"/>
    </font>
    <font>
      <sz val="10"/>
      <name val="Times New Roman"/>
      <family val="1"/>
    </font>
    <font>
      <sz val="8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9"/>
      <color theme="0"/>
      <name val="Arial"/>
      <family val="2"/>
    </font>
    <font>
      <sz val="11"/>
      <color theme="1" tint="0.24997711111789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7E7A"/>
        <bgColor indexed="64"/>
      </patternFill>
    </fill>
    <fill>
      <patternFill patternType="solid">
        <fgColor rgb="FFEDB11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theme="0" tint="-0.249977111117893"/>
        <bgColor indexed="64"/>
      </patternFill>
    </fill>
  </fills>
  <borders count="80">
    <border>
      <left/>
      <right/>
      <top/>
      <bottom/>
      <diagonal/>
    </border>
    <border>
      <left/>
      <right style="hair">
        <color theme="0" tint="-0.499984740745262"/>
      </right>
      <top style="thin">
        <color theme="1" tint="0.39994506668294322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thin">
        <color theme="1" tint="0.39994506668294322"/>
      </top>
      <bottom style="hair">
        <color theme="0" tint="-0.499984740745262"/>
      </bottom>
      <diagonal/>
    </border>
    <border>
      <left/>
      <right/>
      <top style="thin">
        <color theme="1" tint="0.39994506668294322"/>
      </top>
      <bottom/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thin">
        <color theme="1" tint="0.39994506668294322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thin">
        <color theme="1" tint="0.39994506668294322"/>
      </bottom>
      <diagonal/>
    </border>
    <border>
      <left/>
      <right/>
      <top/>
      <bottom style="thin">
        <color theme="1" tint="0.399945066682943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0"/>
      </right>
      <top style="medium">
        <color indexed="64"/>
      </top>
      <bottom/>
      <diagonal/>
    </border>
    <border>
      <left style="medium">
        <color theme="0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indexed="64"/>
      </top>
      <bottom style="medium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 style="medium">
        <color theme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medium">
        <color indexed="64"/>
      </bottom>
      <diagonal/>
    </border>
    <border>
      <left/>
      <right style="medium">
        <color indexed="64"/>
      </right>
      <top style="medium">
        <color theme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8080"/>
      </bottom>
      <diagonal/>
    </border>
    <border>
      <left style="medium">
        <color indexed="9"/>
      </left>
      <right/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rgb="FF007E7A"/>
      </bottom>
      <diagonal/>
    </border>
    <border>
      <left style="medium">
        <color indexed="9"/>
      </left>
      <right/>
      <top style="medium">
        <color indexed="9"/>
      </top>
      <bottom style="thin">
        <color theme="0" tint="-0.24994659260841701"/>
      </bottom>
      <diagonal/>
    </border>
    <border>
      <left/>
      <right style="medium">
        <color indexed="9"/>
      </right>
      <top style="medium">
        <color indexed="9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medium">
        <color indexed="9"/>
      </left>
      <right/>
      <top/>
      <bottom style="medium">
        <color indexed="9"/>
      </bottom>
      <diagonal/>
    </border>
    <border>
      <left/>
      <right/>
      <top/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 style="medium">
        <color indexed="9"/>
      </bottom>
      <diagonal/>
    </border>
    <border>
      <left/>
      <right/>
      <top style="medium">
        <color indexed="9"/>
      </top>
      <bottom/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/>
      <top style="thin">
        <color theme="0" tint="-0.24994659260841701"/>
      </top>
      <bottom style="medium">
        <color indexed="9"/>
      </bottom>
      <diagonal/>
    </border>
    <border>
      <left/>
      <right style="medium">
        <color indexed="9"/>
      </right>
      <top style="thin">
        <color theme="0" tint="-0.24994659260841701"/>
      </top>
      <bottom style="medium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theme="0" tint="-0.499984740745262"/>
      </left>
      <right/>
      <top style="double">
        <color theme="0" tint="-0.499984740745262"/>
      </top>
      <bottom/>
      <diagonal/>
    </border>
    <border>
      <left/>
      <right style="double">
        <color theme="0" tint="-0.499984740745262"/>
      </right>
      <top style="double">
        <color theme="0" tint="-0.499984740745262"/>
      </top>
      <bottom/>
      <diagonal/>
    </border>
    <border>
      <left style="double">
        <color theme="0" tint="-0.499984740745262"/>
      </left>
      <right/>
      <top/>
      <bottom/>
      <diagonal/>
    </border>
    <border>
      <left/>
      <right style="double">
        <color theme="0" tint="-0.499984740745262"/>
      </right>
      <top/>
      <bottom/>
      <diagonal/>
    </border>
    <border>
      <left style="double">
        <color theme="0" tint="-0.499984740745262"/>
      </left>
      <right/>
      <top/>
      <bottom style="double">
        <color theme="0" tint="-0.499984740745262"/>
      </bottom>
      <diagonal/>
    </border>
    <border>
      <left/>
      <right style="double">
        <color theme="0" tint="-0.499984740745262"/>
      </right>
      <top/>
      <bottom style="double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theme="0" tint="-0.499984740745262"/>
      </top>
      <bottom/>
      <diagonal/>
    </border>
    <border>
      <left/>
      <right/>
      <top/>
      <bottom style="double">
        <color theme="0" tint="-0.499984740745262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9"/>
      </top>
      <bottom style="thin">
        <color theme="0" tint="-0.2499465926084170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984740745262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hair">
        <color theme="1" tint="4.9989318521683403E-2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167" fontId="21" fillId="0" borderId="0" applyFont="0" applyFill="0" applyBorder="0" applyAlignment="0" applyProtection="0"/>
    <xf numFmtId="0" fontId="21" fillId="0" borderId="0"/>
    <xf numFmtId="0" fontId="20" fillId="0" borderId="0"/>
    <xf numFmtId="167" fontId="24" fillId="0" borderId="0" applyFont="0" applyFill="0" applyBorder="0" applyAlignment="0" applyProtection="0"/>
  </cellStyleXfs>
  <cellXfs count="183">
    <xf numFmtId="0" fontId="0" fillId="0" borderId="0" xfId="0"/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14" fontId="2" fillId="0" borderId="5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0" xfId="0" applyFill="1"/>
    <xf numFmtId="0" fontId="4" fillId="2" borderId="0" xfId="0" applyFont="1" applyFill="1" applyAlignment="1">
      <alignment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164" fontId="7" fillId="5" borderId="13" xfId="0" applyNumberFormat="1" applyFont="1" applyFill="1" applyBorder="1" applyAlignment="1">
      <alignment vertical="center"/>
    </xf>
    <xf numFmtId="164" fontId="7" fillId="5" borderId="14" xfId="0" applyNumberFormat="1" applyFont="1" applyFill="1" applyBorder="1" applyAlignment="1">
      <alignment vertical="center"/>
    </xf>
    <xf numFmtId="165" fontId="8" fillId="5" borderId="15" xfId="0" applyNumberFormat="1" applyFont="1" applyFill="1" applyBorder="1" applyAlignment="1">
      <alignment vertical="center"/>
    </xf>
    <xf numFmtId="165" fontId="7" fillId="5" borderId="18" xfId="0" applyNumberFormat="1" applyFont="1" applyFill="1" applyBorder="1" applyAlignment="1">
      <alignment vertical="center"/>
    </xf>
    <xf numFmtId="165" fontId="7" fillId="5" borderId="19" xfId="0" applyNumberFormat="1" applyFont="1" applyFill="1" applyBorder="1" applyAlignment="1">
      <alignment vertical="center"/>
    </xf>
    <xf numFmtId="165" fontId="8" fillId="5" borderId="20" xfId="0" applyNumberFormat="1" applyFont="1" applyFill="1" applyBorder="1" applyAlignment="1">
      <alignment vertical="center"/>
    </xf>
    <xf numFmtId="165" fontId="8" fillId="5" borderId="21" xfId="0" applyNumberFormat="1" applyFont="1" applyFill="1" applyBorder="1" applyAlignment="1">
      <alignment vertical="center"/>
    </xf>
    <xf numFmtId="165" fontId="8" fillId="5" borderId="24" xfId="0" applyNumberFormat="1" applyFont="1" applyFill="1" applyBorder="1" applyAlignment="1">
      <alignment vertical="center"/>
    </xf>
    <xf numFmtId="165" fontId="8" fillId="5" borderId="27" xfId="0" applyNumberFormat="1" applyFont="1" applyFill="1" applyBorder="1" applyAlignment="1">
      <alignment vertical="center"/>
    </xf>
    <xf numFmtId="165" fontId="8" fillId="5" borderId="28" xfId="0" applyNumberFormat="1" applyFont="1" applyFill="1" applyBorder="1" applyAlignment="1">
      <alignment vertical="center"/>
    </xf>
    <xf numFmtId="165" fontId="8" fillId="5" borderId="29" xfId="0" applyNumberFormat="1" applyFont="1" applyFill="1" applyBorder="1" applyAlignment="1">
      <alignment vertical="center"/>
    </xf>
    <xf numFmtId="0" fontId="13" fillId="2" borderId="0" xfId="0" applyFont="1" applyFill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wrapText="1"/>
      <protection locked="0"/>
    </xf>
    <xf numFmtId="0" fontId="4" fillId="2" borderId="0" xfId="0" applyFont="1" applyFill="1" applyAlignment="1" applyProtection="1">
      <alignment vertical="center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vertical="center" wrapText="1"/>
      <protection locked="0"/>
    </xf>
    <xf numFmtId="0" fontId="4" fillId="2" borderId="36" xfId="0" applyFont="1" applyFill="1" applyBorder="1" applyAlignment="1" applyProtection="1">
      <alignment vertical="center" wrapText="1"/>
      <protection locked="0"/>
    </xf>
    <xf numFmtId="0" fontId="12" fillId="2" borderId="31" xfId="0" applyFont="1" applyFill="1" applyBorder="1" applyAlignment="1" applyProtection="1">
      <alignment horizontal="center" vertical="center" wrapText="1"/>
      <protection locked="0"/>
    </xf>
    <xf numFmtId="0" fontId="12" fillId="2" borderId="0" xfId="0" applyFont="1" applyFill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wrapText="1"/>
      <protection locked="0"/>
    </xf>
    <xf numFmtId="0" fontId="10" fillId="2" borderId="0" xfId="0" applyFont="1" applyFill="1" applyAlignment="1" applyProtection="1">
      <alignment horizontal="left" vertical="center" wrapText="1"/>
      <protection locked="0"/>
    </xf>
    <xf numFmtId="0" fontId="16" fillId="2" borderId="0" xfId="0" applyFont="1" applyFill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wrapText="1"/>
      <protection locked="0"/>
    </xf>
    <xf numFmtId="0" fontId="7" fillId="0" borderId="35" xfId="0" applyFont="1" applyBorder="1" applyAlignment="1" applyProtection="1">
      <alignment vertical="center" wrapText="1"/>
      <protection locked="0"/>
    </xf>
    <xf numFmtId="0" fontId="7" fillId="0" borderId="35" xfId="0" applyFont="1" applyBorder="1" applyAlignment="1" applyProtection="1">
      <alignment horizontal="center" vertical="center" wrapText="1"/>
      <protection locked="0"/>
    </xf>
    <xf numFmtId="166" fontId="7" fillId="0" borderId="35" xfId="0" applyNumberFormat="1" applyFont="1" applyBorder="1" applyAlignment="1" applyProtection="1">
      <alignment vertical="center" wrapText="1"/>
      <protection locked="0"/>
    </xf>
    <xf numFmtId="166" fontId="7" fillId="5" borderId="35" xfId="0" applyNumberFormat="1" applyFont="1" applyFill="1" applyBorder="1" applyAlignment="1" applyProtection="1">
      <alignment vertical="center" wrapText="1"/>
      <protection locked="0"/>
    </xf>
    <xf numFmtId="0" fontId="7" fillId="6" borderId="35" xfId="0" applyFont="1" applyFill="1" applyBorder="1" applyAlignment="1" applyProtection="1">
      <alignment vertical="center" wrapText="1"/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  <xf numFmtId="166" fontId="17" fillId="7" borderId="42" xfId="0" quotePrefix="1" applyNumberFormat="1" applyFont="1" applyFill="1" applyBorder="1" applyAlignment="1" applyProtection="1">
      <alignment horizontal="center" vertical="center" wrapText="1"/>
      <protection locked="0"/>
    </xf>
    <xf numFmtId="0" fontId="16" fillId="2" borderId="40" xfId="0" applyFont="1" applyFill="1" applyBorder="1" applyAlignment="1" applyProtection="1">
      <alignment horizontal="left" vertical="center" wrapText="1"/>
      <protection locked="0"/>
    </xf>
    <xf numFmtId="0" fontId="16" fillId="2" borderId="41" xfId="0" applyFont="1" applyFill="1" applyBorder="1" applyAlignment="1" applyProtection="1">
      <alignment horizontal="left" vertical="center" wrapText="1"/>
      <protection locked="0"/>
    </xf>
    <xf numFmtId="0" fontId="18" fillId="3" borderId="0" xfId="0" applyFont="1" applyFill="1" applyAlignment="1" applyProtection="1">
      <alignment vertical="center" shrinkToFit="1"/>
      <protection locked="0"/>
    </xf>
    <xf numFmtId="0" fontId="10" fillId="2" borderId="30" xfId="0" applyFont="1" applyFill="1" applyBorder="1" applyAlignment="1" applyProtection="1">
      <alignment vertical="center" wrapText="1"/>
      <protection locked="0"/>
    </xf>
    <xf numFmtId="0" fontId="10" fillId="2" borderId="30" xfId="0" applyFont="1" applyFill="1" applyBorder="1" applyAlignment="1" applyProtection="1">
      <alignment horizontal="left" vertical="center"/>
      <protection locked="0"/>
    </xf>
    <xf numFmtId="0" fontId="14" fillId="2" borderId="32" xfId="0" applyFont="1" applyFill="1" applyBorder="1" applyAlignment="1" applyProtection="1">
      <alignment horizontal="center" vertical="center"/>
      <protection locked="0"/>
    </xf>
    <xf numFmtId="0" fontId="14" fillId="2" borderId="33" xfId="0" applyFont="1" applyFill="1" applyBorder="1" applyAlignment="1" applyProtection="1">
      <alignment horizontal="center" vertical="center"/>
      <protection locked="0"/>
    </xf>
    <xf numFmtId="0" fontId="14" fillId="2" borderId="34" xfId="0" applyFont="1" applyFill="1" applyBorder="1" applyAlignment="1" applyProtection="1">
      <alignment horizontal="center" vertical="center"/>
      <protection locked="0"/>
    </xf>
    <xf numFmtId="0" fontId="21" fillId="0" borderId="0" xfId="5" applyAlignment="1">
      <alignment vertical="center"/>
    </xf>
    <xf numFmtId="167" fontId="6" fillId="0" borderId="19" xfId="4" applyFont="1" applyBorder="1" applyAlignment="1">
      <alignment horizontal="center"/>
    </xf>
    <xf numFmtId="167" fontId="6" fillId="0" borderId="18" xfId="4" applyFont="1" applyBorder="1" applyAlignment="1">
      <alignment horizontal="center"/>
    </xf>
    <xf numFmtId="0" fontId="23" fillId="0" borderId="0" xfId="5" applyFont="1" applyAlignment="1">
      <alignment vertical="center"/>
    </xf>
    <xf numFmtId="0" fontId="24" fillId="0" borderId="0" xfId="5" applyFont="1" applyAlignment="1">
      <alignment horizontal="left" vertical="center"/>
    </xf>
    <xf numFmtId="0" fontId="26" fillId="0" borderId="62" xfId="5" applyFont="1" applyBorder="1" applyAlignment="1">
      <alignment vertical="center"/>
    </xf>
    <xf numFmtId="0" fontId="21" fillId="0" borderId="47" xfId="5" applyBorder="1" applyAlignment="1">
      <alignment vertical="center"/>
    </xf>
    <xf numFmtId="4" fontId="21" fillId="0" borderId="47" xfId="5" applyNumberFormat="1" applyBorder="1" applyAlignment="1">
      <alignment horizontal="center" vertical="center"/>
    </xf>
    <xf numFmtId="0" fontId="21" fillId="0" borderId="47" xfId="5" applyBorder="1" applyAlignment="1">
      <alignment horizontal="center"/>
    </xf>
    <xf numFmtId="0" fontId="21" fillId="0" borderId="63" xfId="5" applyBorder="1" applyAlignment="1">
      <alignment horizontal="center"/>
    </xf>
    <xf numFmtId="0" fontId="23" fillId="0" borderId="64" xfId="5" applyFont="1" applyBorder="1" applyAlignment="1">
      <alignment vertical="center"/>
    </xf>
    <xf numFmtId="4" fontId="21" fillId="0" borderId="0" xfId="5" applyNumberFormat="1" applyAlignment="1">
      <alignment horizontal="center" vertical="center"/>
    </xf>
    <xf numFmtId="0" fontId="21" fillId="0" borderId="0" xfId="5" applyAlignment="1">
      <alignment horizontal="center"/>
    </xf>
    <xf numFmtId="44" fontId="25" fillId="0" borderId="65" xfId="2" applyFont="1" applyBorder="1" applyAlignment="1">
      <alignment horizontal="center" vertical="center" wrapText="1"/>
    </xf>
    <xf numFmtId="0" fontId="21" fillId="0" borderId="65" xfId="5" applyBorder="1" applyAlignment="1">
      <alignment horizontal="center"/>
    </xf>
    <xf numFmtId="9" fontId="21" fillId="0" borderId="65" xfId="1" applyFont="1" applyBorder="1" applyAlignment="1">
      <alignment horizontal="center"/>
    </xf>
    <xf numFmtId="0" fontId="21" fillId="0" borderId="64" xfId="5" applyBorder="1" applyAlignment="1">
      <alignment vertical="center"/>
    </xf>
    <xf numFmtId="0" fontId="21" fillId="0" borderId="66" xfId="5" applyBorder="1" applyAlignment="1">
      <alignment vertical="center"/>
    </xf>
    <xf numFmtId="0" fontId="21" fillId="0" borderId="48" xfId="5" applyBorder="1" applyAlignment="1">
      <alignment vertical="center"/>
    </xf>
    <xf numFmtId="4" fontId="21" fillId="0" borderId="48" xfId="5" applyNumberFormat="1" applyBorder="1" applyAlignment="1">
      <alignment horizontal="center" vertical="center"/>
    </xf>
    <xf numFmtId="0" fontId="21" fillId="0" borderId="48" xfId="5" applyBorder="1" applyAlignment="1">
      <alignment horizontal="center"/>
    </xf>
    <xf numFmtId="0" fontId="21" fillId="0" borderId="67" xfId="5" applyBorder="1" applyAlignment="1">
      <alignment horizontal="center"/>
    </xf>
    <xf numFmtId="1" fontId="22" fillId="7" borderId="58" xfId="0" applyNumberFormat="1" applyFont="1" applyFill="1" applyBorder="1" applyAlignment="1">
      <alignment horizontal="center" vertical="center" wrapText="1"/>
    </xf>
    <xf numFmtId="1" fontId="22" fillId="7" borderId="59" xfId="0" applyNumberFormat="1" applyFont="1" applyFill="1" applyBorder="1" applyAlignment="1">
      <alignment vertical="center" wrapText="1"/>
    </xf>
    <xf numFmtId="1" fontId="22" fillId="7" borderId="59" xfId="0" applyNumberFormat="1" applyFont="1" applyFill="1" applyBorder="1" applyAlignment="1">
      <alignment horizontal="center" vertical="center" wrapText="1"/>
    </xf>
    <xf numFmtId="1" fontId="22" fillId="7" borderId="60" xfId="0" applyNumberFormat="1" applyFont="1" applyFill="1" applyBorder="1" applyAlignment="1">
      <alignment horizontal="center" vertical="center" wrapText="1"/>
    </xf>
    <xf numFmtId="44" fontId="23" fillId="0" borderId="61" xfId="4" applyNumberFormat="1" applyFont="1" applyBorder="1" applyAlignment="1">
      <alignment horizontal="center" vertical="center"/>
    </xf>
    <xf numFmtId="44" fontId="22" fillId="7" borderId="58" xfId="0" applyNumberFormat="1" applyFont="1" applyFill="1" applyBorder="1" applyAlignment="1">
      <alignment horizontal="center" vertical="center" wrapText="1"/>
    </xf>
    <xf numFmtId="44" fontId="22" fillId="7" borderId="60" xfId="0" applyNumberFormat="1" applyFont="1" applyFill="1" applyBorder="1" applyAlignment="1">
      <alignment horizontal="center" vertical="center" wrapText="1"/>
    </xf>
    <xf numFmtId="0" fontId="27" fillId="0" borderId="70" xfId="0" applyFont="1" applyBorder="1" applyAlignment="1">
      <alignment horizontal="center" vertical="center" wrapText="1" readingOrder="1"/>
    </xf>
    <xf numFmtId="0" fontId="27" fillId="0" borderId="70" xfId="0" applyFont="1" applyBorder="1" applyAlignment="1">
      <alignment horizontal="left" vertical="center" wrapText="1" readingOrder="1"/>
    </xf>
    <xf numFmtId="44" fontId="23" fillId="0" borderId="73" xfId="4" applyNumberFormat="1" applyFont="1" applyBorder="1" applyAlignment="1">
      <alignment horizontal="center" vertical="center"/>
    </xf>
    <xf numFmtId="0" fontId="24" fillId="8" borderId="57" xfId="0" applyFont="1" applyFill="1" applyBorder="1" applyAlignment="1">
      <alignment horizontal="left" vertical="center" wrapText="1"/>
    </xf>
    <xf numFmtId="0" fontId="24" fillId="8" borderId="57" xfId="0" applyFont="1" applyFill="1" applyBorder="1" applyAlignment="1">
      <alignment horizontal="center" vertical="center" wrapText="1"/>
    </xf>
    <xf numFmtId="0" fontId="24" fillId="8" borderId="48" xfId="0" applyFont="1" applyFill="1" applyBorder="1" applyAlignment="1">
      <alignment horizontal="center" vertical="center" wrapText="1"/>
    </xf>
    <xf numFmtId="44" fontId="24" fillId="8" borderId="67" xfId="2" applyFont="1" applyFill="1" applyBorder="1" applyAlignment="1">
      <alignment horizontal="center" vertical="center" wrapText="1"/>
    </xf>
    <xf numFmtId="0" fontId="27" fillId="0" borderId="74" xfId="0" applyFont="1" applyBorder="1" applyAlignment="1">
      <alignment horizontal="center" vertical="center" wrapText="1" readingOrder="1"/>
    </xf>
    <xf numFmtId="0" fontId="24" fillId="0" borderId="71" xfId="6" applyFont="1" applyBorder="1" applyAlignment="1">
      <alignment horizontal="center" vertical="center" wrapText="1"/>
    </xf>
    <xf numFmtId="0" fontId="0" fillId="2" borderId="0" xfId="0" applyFill="1" applyAlignment="1" applyProtection="1">
      <alignment horizontal="center" wrapText="1"/>
      <protection locked="0"/>
    </xf>
    <xf numFmtId="0" fontId="4" fillId="2" borderId="36" xfId="0" applyFont="1" applyFill="1" applyBorder="1" applyAlignment="1" applyProtection="1">
      <alignment horizontal="center" vertical="center" wrapText="1"/>
      <protection locked="0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7" fillId="6" borderId="35" xfId="0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2" fontId="24" fillId="8" borderId="57" xfId="0" applyNumberFormat="1" applyFont="1" applyFill="1" applyBorder="1" applyAlignment="1">
      <alignment horizontal="center" vertical="center" wrapText="1"/>
    </xf>
    <xf numFmtId="9" fontId="7" fillId="0" borderId="35" xfId="1" applyFont="1" applyBorder="1" applyAlignment="1" applyProtection="1">
      <alignment horizontal="center" vertical="center" wrapText="1"/>
      <protection locked="0"/>
    </xf>
    <xf numFmtId="9" fontId="7" fillId="6" borderId="35" xfId="1" applyFont="1" applyFill="1" applyBorder="1" applyAlignment="1" applyProtection="1">
      <alignment horizontal="center" vertical="center" wrapText="1"/>
      <protection locked="0"/>
    </xf>
    <xf numFmtId="44" fontId="7" fillId="0" borderId="35" xfId="0" applyNumberFormat="1" applyFont="1" applyBorder="1" applyAlignment="1" applyProtection="1">
      <alignment horizontal="center" vertical="center" wrapText="1"/>
      <protection locked="0"/>
    </xf>
    <xf numFmtId="44" fontId="7" fillId="6" borderId="35" xfId="0" applyNumberFormat="1" applyFont="1" applyFill="1" applyBorder="1" applyAlignment="1" applyProtection="1">
      <alignment horizontal="center" vertical="center" wrapText="1"/>
      <protection locked="0"/>
    </xf>
    <xf numFmtId="0" fontId="17" fillId="3" borderId="39" xfId="0" quotePrefix="1" applyFont="1" applyFill="1" applyBorder="1" applyAlignment="1" applyProtection="1">
      <alignment horizontal="center" vertical="center" wrapText="1"/>
      <protection locked="0"/>
    </xf>
    <xf numFmtId="1" fontId="24" fillId="0" borderId="72" xfId="7" applyNumberFormat="1" applyBorder="1" applyAlignment="1" applyProtection="1">
      <alignment horizontal="center" vertical="center" wrapText="1"/>
      <protection locked="0"/>
    </xf>
    <xf numFmtId="0" fontId="17" fillId="3" borderId="39" xfId="0" quotePrefix="1" applyFont="1" applyFill="1" applyBorder="1" applyAlignment="1" applyProtection="1">
      <alignment horizontal="center" vertical="center" wrapText="1"/>
      <protection locked="0"/>
    </xf>
    <xf numFmtId="0" fontId="17" fillId="3" borderId="37" xfId="0" quotePrefix="1" applyFont="1" applyFill="1" applyBorder="1" applyAlignment="1" applyProtection="1">
      <alignment horizontal="center" vertical="center" wrapText="1"/>
      <protection locked="0"/>
    </xf>
    <xf numFmtId="0" fontId="18" fillId="2" borderId="0" xfId="0" applyFont="1" applyFill="1" applyAlignment="1" applyProtection="1">
      <alignment wrapText="1"/>
      <protection locked="0"/>
    </xf>
    <xf numFmtId="166" fontId="18" fillId="0" borderId="0" xfId="0" applyNumberFormat="1" applyFont="1" applyFill="1" applyAlignment="1" applyProtection="1">
      <alignment wrapText="1"/>
      <protection locked="0"/>
    </xf>
    <xf numFmtId="0" fontId="4" fillId="2" borderId="30" xfId="0" applyFont="1" applyFill="1" applyBorder="1" applyAlignment="1" applyProtection="1">
      <alignment vertical="center" wrapText="1"/>
      <protection locked="0"/>
    </xf>
    <xf numFmtId="0" fontId="4" fillId="0" borderId="36" xfId="0" applyFont="1" applyFill="1" applyBorder="1" applyAlignment="1" applyProtection="1">
      <alignment vertical="center" wrapText="1"/>
      <protection locked="0"/>
    </xf>
    <xf numFmtId="0" fontId="10" fillId="2" borderId="0" xfId="0" applyFont="1" applyFill="1" applyBorder="1" applyAlignment="1" applyProtection="1">
      <alignment horizontal="left" vertical="center" wrapText="1"/>
      <protection locked="0"/>
    </xf>
    <xf numFmtId="0" fontId="4" fillId="2" borderId="0" xfId="0" applyFont="1" applyFill="1" applyBorder="1" applyAlignment="1" applyProtection="1">
      <alignment vertical="center" wrapText="1"/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17" fillId="3" borderId="33" xfId="0" quotePrefix="1" applyFont="1" applyFill="1" applyBorder="1" applyAlignment="1" applyProtection="1">
      <alignment horizontal="center" vertical="center" wrapText="1"/>
      <protection locked="0"/>
    </xf>
    <xf numFmtId="0" fontId="29" fillId="6" borderId="35" xfId="0" applyFont="1" applyFill="1" applyBorder="1" applyAlignment="1" applyProtection="1">
      <alignment vertical="center" wrapText="1"/>
      <protection locked="0"/>
    </xf>
    <xf numFmtId="166" fontId="29" fillId="0" borderId="76" xfId="0" applyNumberFormat="1" applyFont="1" applyFill="1" applyBorder="1" applyAlignment="1" applyProtection="1">
      <alignment vertical="center" wrapText="1"/>
      <protection locked="0"/>
    </xf>
    <xf numFmtId="10" fontId="29" fillId="6" borderId="77" xfId="1" applyNumberFormat="1" applyFont="1" applyFill="1" applyBorder="1" applyAlignment="1" applyProtection="1">
      <alignment vertical="center" wrapText="1"/>
      <protection locked="0"/>
    </xf>
    <xf numFmtId="0" fontId="0" fillId="0" borderId="0" xfId="0" applyFill="1" applyAlignment="1" applyProtection="1">
      <alignment wrapText="1"/>
      <protection locked="0"/>
    </xf>
    <xf numFmtId="166" fontId="0" fillId="2" borderId="0" xfId="0" applyNumberFormat="1" applyFill="1" applyAlignment="1" applyProtection="1">
      <alignment wrapText="1"/>
      <protection locked="0"/>
    </xf>
    <xf numFmtId="0" fontId="18" fillId="0" borderId="0" xfId="0" applyFont="1" applyFill="1" applyAlignment="1" applyProtection="1">
      <alignment wrapText="1"/>
      <protection locked="0"/>
    </xf>
    <xf numFmtId="166" fontId="17" fillId="0" borderId="0" xfId="0" quotePrefix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ill="1"/>
    <xf numFmtId="164" fontId="29" fillId="5" borderId="32" xfId="1" applyNumberFormat="1" applyFont="1" applyFill="1" applyBorder="1" applyAlignment="1" applyProtection="1">
      <alignment vertical="center" wrapText="1"/>
      <protection locked="0"/>
    </xf>
    <xf numFmtId="0" fontId="27" fillId="0" borderId="79" xfId="0" applyFont="1" applyBorder="1" applyAlignment="1">
      <alignment horizontal="left" vertical="center" wrapText="1" readingOrder="1"/>
    </xf>
    <xf numFmtId="0" fontId="6" fillId="8" borderId="78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23" xfId="0" applyFont="1" applyFill="1" applyBorder="1" applyAlignment="1">
      <alignment horizontal="left" vertical="center" wrapText="1"/>
    </xf>
    <xf numFmtId="0" fontId="3" fillId="0" borderId="3" xfId="0" quotePrefix="1" applyFont="1" applyBorder="1" applyAlignment="1">
      <alignment horizontal="center" vertical="center" wrapText="1"/>
    </xf>
    <xf numFmtId="0" fontId="3" fillId="0" borderId="0" xfId="0" quotePrefix="1" applyFont="1" applyAlignment="1">
      <alignment horizontal="center" vertical="center" wrapText="1"/>
    </xf>
    <xf numFmtId="0" fontId="3" fillId="0" borderId="8" xfId="0" quotePrefix="1" applyFont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left" vertical="center" wrapText="1"/>
    </xf>
    <xf numFmtId="0" fontId="6" fillId="4" borderId="12" xfId="0" applyFont="1" applyFill="1" applyBorder="1" applyAlignment="1">
      <alignment horizontal="left" vertical="center" wrapText="1"/>
    </xf>
    <xf numFmtId="0" fontId="6" fillId="4" borderId="16" xfId="0" applyFont="1" applyFill="1" applyBorder="1" applyAlignment="1">
      <alignment horizontal="left" vertical="center" wrapText="1"/>
    </xf>
    <xf numFmtId="0" fontId="6" fillId="4" borderId="17" xfId="0" applyFont="1" applyFill="1" applyBorder="1" applyAlignment="1">
      <alignment horizontal="left" vertical="center" wrapText="1"/>
    </xf>
    <xf numFmtId="0" fontId="9" fillId="3" borderId="25" xfId="0" applyFont="1" applyFill="1" applyBorder="1" applyAlignment="1">
      <alignment horizontal="left" vertical="center" wrapText="1"/>
    </xf>
    <xf numFmtId="0" fontId="9" fillId="3" borderId="26" xfId="0" applyFont="1" applyFill="1" applyBorder="1" applyAlignment="1">
      <alignment horizontal="left" vertical="center" wrapText="1"/>
    </xf>
    <xf numFmtId="166" fontId="17" fillId="7" borderId="45" xfId="0" quotePrefix="1" applyNumberFormat="1" applyFont="1" applyFill="1" applyBorder="1" applyAlignment="1" applyProtection="1">
      <alignment horizontal="center" vertical="center" wrapText="1"/>
      <protection locked="0"/>
    </xf>
    <xf numFmtId="166" fontId="17" fillId="7" borderId="46" xfId="0" quotePrefix="1" applyNumberFormat="1" applyFont="1" applyFill="1" applyBorder="1" applyAlignment="1" applyProtection="1">
      <alignment horizontal="center" vertical="center" wrapText="1"/>
      <protection locked="0"/>
    </xf>
    <xf numFmtId="164" fontId="29" fillId="0" borderId="32" xfId="1" applyNumberFormat="1" applyFont="1" applyFill="1" applyBorder="1" applyAlignment="1" applyProtection="1">
      <alignment horizontal="center" vertical="center" wrapText="1"/>
      <protection locked="0"/>
    </xf>
    <xf numFmtId="164" fontId="29" fillId="0" borderId="34" xfId="1" applyNumberFormat="1" applyFont="1" applyFill="1" applyBorder="1" applyAlignment="1" applyProtection="1">
      <alignment horizontal="center" vertical="center" wrapText="1"/>
      <protection locked="0"/>
    </xf>
    <xf numFmtId="0" fontId="17" fillId="7" borderId="40" xfId="0" quotePrefix="1" applyFont="1" applyFill="1" applyBorder="1" applyAlignment="1" applyProtection="1">
      <alignment horizontal="center" vertical="center" wrapText="1"/>
      <protection locked="0"/>
    </xf>
    <xf numFmtId="0" fontId="17" fillId="7" borderId="41" xfId="0" quotePrefix="1" applyFont="1" applyFill="1" applyBorder="1" applyAlignment="1" applyProtection="1">
      <alignment horizontal="center" vertical="center" wrapText="1"/>
      <protection locked="0"/>
    </xf>
    <xf numFmtId="0" fontId="17" fillId="7" borderId="44" xfId="0" quotePrefix="1" applyFont="1" applyFill="1" applyBorder="1" applyAlignment="1" applyProtection="1">
      <alignment horizontal="center" vertical="center" wrapText="1"/>
      <protection locked="0"/>
    </xf>
    <xf numFmtId="0" fontId="17" fillId="3" borderId="37" xfId="0" quotePrefix="1" applyFont="1" applyFill="1" applyBorder="1" applyAlignment="1" applyProtection="1">
      <alignment horizontal="center" vertical="center" wrapText="1"/>
      <protection locked="0"/>
    </xf>
    <xf numFmtId="0" fontId="17" fillId="3" borderId="38" xfId="0" quotePrefix="1" applyFont="1" applyFill="1" applyBorder="1" applyAlignment="1" applyProtection="1">
      <alignment horizontal="center" vertical="center" wrapText="1"/>
      <protection locked="0"/>
    </xf>
    <xf numFmtId="0" fontId="17" fillId="3" borderId="33" xfId="0" quotePrefix="1" applyFont="1" applyFill="1" applyBorder="1" applyAlignment="1" applyProtection="1">
      <alignment horizontal="center" vertical="center" wrapText="1"/>
      <protection locked="0"/>
    </xf>
    <xf numFmtId="0" fontId="17" fillId="7" borderId="40" xfId="0" quotePrefix="1" applyFont="1" applyFill="1" applyBorder="1" applyAlignment="1" applyProtection="1">
      <alignment horizontal="left" vertical="center" wrapText="1"/>
      <protection locked="0"/>
    </xf>
    <xf numFmtId="0" fontId="17" fillId="7" borderId="41" xfId="0" quotePrefix="1" applyFont="1" applyFill="1" applyBorder="1" applyAlignment="1" applyProtection="1">
      <alignment horizontal="left" vertical="center" wrapText="1"/>
      <protection locked="0"/>
    </xf>
    <xf numFmtId="0" fontId="17" fillId="7" borderId="44" xfId="0" quotePrefix="1" applyFont="1" applyFill="1" applyBorder="1" applyAlignment="1" applyProtection="1">
      <alignment horizontal="left" vertical="center" wrapText="1"/>
      <protection locked="0"/>
    </xf>
    <xf numFmtId="0" fontId="10" fillId="2" borderId="48" xfId="0" applyFont="1" applyFill="1" applyBorder="1" applyAlignment="1" applyProtection="1">
      <alignment horizontal="left" vertical="center" wrapText="1"/>
      <protection locked="0"/>
    </xf>
    <xf numFmtId="0" fontId="15" fillId="0" borderId="47" xfId="0" applyFont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0" fontId="15" fillId="0" borderId="48" xfId="0" applyFont="1" applyBorder="1" applyAlignment="1" applyProtection="1">
      <alignment horizontal="center" vertical="center" wrapText="1"/>
      <protection locked="0"/>
    </xf>
    <xf numFmtId="0" fontId="3" fillId="0" borderId="47" xfId="0" quotePrefix="1" applyFont="1" applyBorder="1" applyAlignment="1" applyProtection="1">
      <alignment horizontal="center" vertical="center" wrapText="1"/>
      <protection locked="0"/>
    </xf>
    <xf numFmtId="0" fontId="3" fillId="0" borderId="0" xfId="0" quotePrefix="1" applyFont="1" applyAlignment="1" applyProtection="1">
      <alignment horizontal="center" vertical="center" wrapText="1"/>
      <protection locked="0"/>
    </xf>
    <xf numFmtId="0" fontId="3" fillId="0" borderId="48" xfId="0" quotePrefix="1" applyFont="1" applyBorder="1" applyAlignment="1" applyProtection="1">
      <alignment horizontal="center" vertical="center" wrapText="1"/>
      <protection locked="0"/>
    </xf>
    <xf numFmtId="0" fontId="17" fillId="3" borderId="43" xfId="0" quotePrefix="1" applyFont="1" applyFill="1" applyBorder="1" applyAlignment="1" applyProtection="1">
      <alignment horizontal="center" vertical="center" wrapText="1"/>
      <protection locked="0"/>
    </xf>
    <xf numFmtId="0" fontId="17" fillId="3" borderId="39" xfId="0" quotePrefix="1" applyFont="1" applyFill="1" applyBorder="1" applyAlignment="1" applyProtection="1">
      <alignment horizontal="center" vertical="center" wrapText="1"/>
      <protection locked="0"/>
    </xf>
    <xf numFmtId="0" fontId="2" fillId="0" borderId="47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48" xfId="0" applyFont="1" applyBorder="1" applyAlignment="1" applyProtection="1">
      <alignment horizontal="center" vertical="center" wrapText="1"/>
      <protection locked="0"/>
    </xf>
    <xf numFmtId="0" fontId="17" fillId="7" borderId="75" xfId="0" quotePrefix="1" applyFont="1" applyFill="1" applyBorder="1" applyAlignment="1" applyProtection="1">
      <alignment horizontal="left" vertical="center" wrapText="1"/>
      <protection locked="0"/>
    </xf>
    <xf numFmtId="0" fontId="17" fillId="7" borderId="38" xfId="0" quotePrefix="1" applyFont="1" applyFill="1" applyBorder="1" applyAlignment="1" applyProtection="1">
      <alignment horizontal="left" vertical="center" wrapText="1"/>
      <protection locked="0"/>
    </xf>
    <xf numFmtId="0" fontId="10" fillId="2" borderId="30" xfId="0" applyFont="1" applyFill="1" applyBorder="1" applyAlignment="1" applyProtection="1">
      <alignment horizontal="left" vertical="center" wrapText="1"/>
      <protection locked="0"/>
    </xf>
    <xf numFmtId="0" fontId="29" fillId="0" borderId="32" xfId="0" applyFont="1" applyFill="1" applyBorder="1" applyAlignment="1" applyProtection="1">
      <alignment horizontal="left" vertical="center" wrapText="1"/>
      <protection locked="0"/>
    </xf>
    <xf numFmtId="0" fontId="29" fillId="0" borderId="33" xfId="0" applyFont="1" applyFill="1" applyBorder="1" applyAlignment="1" applyProtection="1">
      <alignment horizontal="left" vertical="center" wrapText="1"/>
      <protection locked="0"/>
    </xf>
    <xf numFmtId="0" fontId="19" fillId="0" borderId="49" xfId="0" applyFont="1" applyBorder="1" applyAlignment="1">
      <alignment horizontal="center" vertical="center" wrapText="1"/>
    </xf>
    <xf numFmtId="0" fontId="19" fillId="0" borderId="68" xfId="0" applyFont="1" applyBorder="1" applyAlignment="1">
      <alignment horizontal="center" vertical="center" wrapText="1"/>
    </xf>
    <xf numFmtId="0" fontId="19" fillId="0" borderId="50" xfId="0" applyFont="1" applyBorder="1" applyAlignment="1">
      <alignment horizontal="center" vertical="center" wrapText="1"/>
    </xf>
    <xf numFmtId="0" fontId="19" fillId="0" borderId="5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52" xfId="0" applyFont="1" applyBorder="1" applyAlignment="1">
      <alignment horizontal="center" vertical="center" wrapText="1"/>
    </xf>
    <xf numFmtId="0" fontId="19" fillId="0" borderId="53" xfId="0" applyFont="1" applyBorder="1" applyAlignment="1">
      <alignment horizontal="center" vertical="center" wrapText="1"/>
    </xf>
    <xf numFmtId="0" fontId="19" fillId="0" borderId="69" xfId="0" applyFont="1" applyBorder="1" applyAlignment="1">
      <alignment horizontal="center" vertical="center" wrapText="1"/>
    </xf>
    <xf numFmtId="0" fontId="19" fillId="0" borderId="54" xfId="0" applyFont="1" applyBorder="1" applyAlignment="1">
      <alignment horizontal="center" vertical="center" wrapText="1"/>
    </xf>
    <xf numFmtId="167" fontId="6" fillId="0" borderId="56" xfId="4" applyFont="1" applyBorder="1" applyAlignment="1">
      <alignment horizontal="center"/>
    </xf>
    <xf numFmtId="167" fontId="6" fillId="0" borderId="18" xfId="4" applyFont="1" applyBorder="1" applyAlignment="1">
      <alignment horizontal="center"/>
    </xf>
    <xf numFmtId="0" fontId="6" fillId="0" borderId="55" xfId="3" applyFont="1" applyBorder="1" applyAlignment="1">
      <alignment horizontal="center" vertical="center"/>
    </xf>
    <xf numFmtId="0" fontId="6" fillId="0" borderId="57" xfId="3" applyFont="1" applyBorder="1" applyAlignment="1">
      <alignment horizontal="center" vertical="center"/>
    </xf>
    <xf numFmtId="0" fontId="6" fillId="0" borderId="47" xfId="3" applyFont="1" applyBorder="1" applyAlignment="1">
      <alignment horizontal="center" vertical="center" wrapText="1"/>
    </xf>
    <xf numFmtId="0" fontId="6" fillId="0" borderId="48" xfId="3" applyFont="1" applyBorder="1" applyAlignment="1">
      <alignment horizontal="center" vertical="center" wrapText="1"/>
    </xf>
    <xf numFmtId="0" fontId="6" fillId="0" borderId="47" xfId="3" applyFont="1" applyBorder="1" applyAlignment="1">
      <alignment horizontal="center" vertical="center"/>
    </xf>
    <xf numFmtId="0" fontId="6" fillId="0" borderId="48" xfId="3" applyFont="1" applyBorder="1" applyAlignment="1">
      <alignment horizontal="center" vertical="center"/>
    </xf>
    <xf numFmtId="4" fontId="6" fillId="0" borderId="55" xfId="4" applyNumberFormat="1" applyFont="1" applyBorder="1" applyAlignment="1">
      <alignment horizontal="center" vertical="center"/>
    </xf>
    <xf numFmtId="4" fontId="6" fillId="0" borderId="57" xfId="4" applyNumberFormat="1" applyFont="1" applyBorder="1" applyAlignment="1">
      <alignment horizontal="center" vertical="center"/>
    </xf>
  </cellXfs>
  <cellStyles count="8">
    <cellStyle name="Moeda" xfId="2" builtinId="4"/>
    <cellStyle name="Normal" xfId="0" builtinId="0"/>
    <cellStyle name="Normal 4 4" xfId="5" xr:uid="{00000000-0005-0000-0000-000002000000}"/>
    <cellStyle name="Normal_Planilha de TAC  Geolabor" xfId="6" xr:uid="{00000000-0005-0000-0000-000003000000}"/>
    <cellStyle name="Normal_SPE MODELO" xfId="3" xr:uid="{00000000-0005-0000-0000-000004000000}"/>
    <cellStyle name="Porcentagem" xfId="1" builtinId="5"/>
    <cellStyle name="Separador de milhares 2 2" xfId="7" xr:uid="{00000000-0005-0000-0000-000006000000}"/>
    <cellStyle name="Separador de milhares 4 2" xfId="4" xr:uid="{00000000-0005-0000-0000-000007000000}"/>
  </cellStyles>
  <dxfs count="0"/>
  <tableStyles count="0" defaultTableStyle="TableStyleMedium2" defaultPivotStyle="PivotStyleLight16"/>
  <colors>
    <mruColors>
      <color rgb="FF009999"/>
      <color rgb="FF007E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190499</xdr:rowOff>
    </xdr:from>
    <xdr:to>
      <xdr:col>8</xdr:col>
      <xdr:colOff>1447800</xdr:colOff>
      <xdr:row>4</xdr:row>
      <xdr:rowOff>123824</xdr:rowOff>
    </xdr:to>
    <xdr:pic>
      <xdr:nvPicPr>
        <xdr:cNvPr id="2" name="Imagem 2" descr="Fundacao_Renova_Marca_RGB">
          <a:extLst>
            <a:ext uri="{FF2B5EF4-FFF2-40B4-BE49-F238E27FC236}">
              <a16:creationId xmlns:a16="http://schemas.microsoft.com/office/drawing/2014/main" id="{21064E3A-7BB7-4C6E-A265-8120D38AC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5425" y="380999"/>
          <a:ext cx="1447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100853</xdr:colOff>
      <xdr:row>7</xdr:row>
      <xdr:rowOff>0</xdr:rowOff>
    </xdr:from>
    <xdr:to>
      <xdr:col>8</xdr:col>
      <xdr:colOff>0</xdr:colOff>
      <xdr:row>7</xdr:row>
      <xdr:rowOff>0</xdr:rowOff>
    </xdr:to>
    <xdr:cxnSp macro="">
      <xdr:nvCxnSpPr>
        <xdr:cNvPr id="2" name="Conector reto 1">
          <a:extLst>
            <a:ext uri="{FF2B5EF4-FFF2-40B4-BE49-F238E27FC236}">
              <a16:creationId xmlns:a16="http://schemas.microsoft.com/office/drawing/2014/main" id="{6293519C-C8EE-4CFF-82FB-480A3A9BCF9D}"/>
            </a:ext>
          </a:extLst>
        </xdr:cNvPr>
        <xdr:cNvCxnSpPr/>
      </xdr:nvCxnSpPr>
      <xdr:spPr>
        <a:xfrm>
          <a:off x="100853" y="1123950"/>
          <a:ext cx="11738722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us%20documentos\DB%20F&#225;bric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rnandes\CVRD\Processo\DOISIRMAO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ADOS\DUCTOR\P&#250;blico\OR&#199;AMENTOS%20DO%20SUL%20-%20CAPITAL\PROJETO%20CONCEI&#199;&#195;O\FEL%203%20-%20SETEMBRO%202009\Meus%20documentos\DB%20F&#225;bric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imensionamento%20de%20equipamentos\Equipamento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01405910\Meus%20documentos\Tratamento%20Mineral\Classifica&#231;&#227;o\Hidrociclonagem\Dimensionamento\DESAL20%20simula&#231;&#227;o%20planilha%20CVRD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ndacaorenova-my.sharepoint.com/Users/00550202/Documents/00_PLAN_SUP/00_Suprimentos/Convenios/02_Revis&#227;o%20Fluxo%20Institui&#231;&#245;es%20p&#249;blicas%20e%20sem%20fins%20lucrativos/FM_ADC-XXXX__Or&#231;amento_PT_Anexo%20I%20(00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 Fábrica"/>
      <sheetName val="Introd"/>
      <sheetName val="MCBR"/>
      <sheetName val="#REF"/>
      <sheetName val="_REF"/>
      <sheetName val="Espess"/>
      <sheetName val="TC"/>
      <sheetName val="G03-02CV001 (60&quot;)"/>
      <sheetName val="DB_Fábrica"/>
      <sheetName val="DB_Fábrica1"/>
      <sheetName val="KREBS_(original)"/>
      <sheetName val="DB_Fábrica2"/>
      <sheetName val="Graf"/>
      <sheetName val="ESCALPADORAS"/>
      <sheetName val="Flot(rota1)"/>
      <sheetName val="Plan7"/>
      <sheetName val="Unitários"/>
      <sheetName val="Plano de Ação - Alfandegamento"/>
      <sheetName val="DB_Fábrica3"/>
      <sheetName val="G03-02CV001_(60&quot;)"/>
      <sheetName val="CADASTRO"/>
      <sheetName val="Plan2"/>
      <sheetName val="Plan3"/>
      <sheetName val="Plan1"/>
      <sheetName val="Propostas 24.05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st(Flot)"/>
      <sheetName val="Flot(rota1)"/>
      <sheetName val="Invest(Magflot)"/>
      <sheetName val="Flot(rota2)"/>
      <sheetName val="Ciclone"/>
      <sheetName val="GAPPM 353"/>
      <sheetName val="@RISK Correlations"/>
      <sheetName val="1º Trim"/>
      <sheetName val="2º Trim"/>
      <sheetName val="3º Trim"/>
      <sheetName val="4º Trim"/>
      <sheetName val="GAPPM_353"/>
      <sheetName val="MêsBase"/>
      <sheetName val="Fluxo de Caixa"/>
      <sheetName val="Br02"/>
      <sheetName val="Wages"/>
      <sheetName val="MCBR"/>
      <sheetName val="#REF"/>
      <sheetName val="Consolidado"/>
      <sheetName val="CAPEX - Engenhari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 Fábrica"/>
      <sheetName val="Introd"/>
      <sheetName val="MCBR"/>
      <sheetName val="#REF"/>
      <sheetName val="_REF"/>
      <sheetName val="Espess"/>
      <sheetName val="TC"/>
      <sheetName val="G03-02CV001 (60&quot;)"/>
      <sheetName val="DB_Fábrica"/>
      <sheetName val="DB_Fábrica1"/>
      <sheetName val="KREBS_(original)"/>
      <sheetName val="DB_Fábrica2"/>
      <sheetName val="Graf"/>
      <sheetName val="ESCALPADORAS"/>
      <sheetName val="Flot(rota1)"/>
      <sheetName val="Plan7"/>
      <sheetName val="Unitários"/>
      <sheetName val="Plano de Ação - Alfandegamento"/>
      <sheetName val="DB_Fábrica3"/>
      <sheetName val="G03-02CV001_(60&quot;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clone"/>
      <sheetName val="Peneiras"/>
      <sheetName val="Eficiência Peneiras"/>
      <sheetName val="Flotação"/>
      <sheetName val="Bombas"/>
      <sheetName val="TC"/>
      <sheetName val="Bombas (2)"/>
      <sheetName val="Classificador Espiral"/>
      <sheetName val="Check List- Gerrot"/>
      <sheetName val="Dados"/>
      <sheetName val="FCD"/>
      <sheetName val="METRICAS GVA"/>
      <sheetName val="Fe"/>
      <sheetName val="Ciclone 4&quot;"/>
      <sheetName val="#REF"/>
      <sheetName val="MCB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clone"/>
      <sheetName val="KREBS"/>
      <sheetName val="KREBS (original)"/>
      <sheetName val="Ciclone (original)"/>
    </sheetNames>
    <sheetDataSet>
      <sheetData sheetId="0"/>
      <sheetData sheetId="1"/>
      <sheetData sheetId="2">
        <row r="2">
          <cell r="I2" t="str">
            <v>ANÁLISE DE PROBLEMAS - HIDROCICLONES KREBS</v>
          </cell>
          <cell r="R2" t="str">
            <v>FOLHA:</v>
          </cell>
          <cell r="S2">
            <v>1</v>
          </cell>
        </row>
        <row r="3">
          <cell r="I3" t="str">
            <v>Rua José Ruscitto, 75 - CEP: 06765-490 - Taboão da Serra / SP</v>
          </cell>
          <cell r="R3" t="str">
            <v>DATA:</v>
          </cell>
          <cell r="S3">
            <v>38407.632316435185</v>
          </cell>
        </row>
        <row r="4">
          <cell r="I4" t="str">
            <v>Fone: 0 xx 11 4787-3555     Fax: 0 xx 11 4787-3401</v>
          </cell>
          <cell r="R4" t="str">
            <v>RESP.:</v>
          </cell>
          <cell r="S4">
            <v>0</v>
          </cell>
        </row>
        <row r="8">
          <cell r="I8" t="str">
            <v>CLIENTE</v>
          </cell>
          <cell r="J8" t="str">
            <v>GALBS</v>
          </cell>
        </row>
        <row r="9">
          <cell r="I9" t="str">
            <v>SERVIÇO</v>
          </cell>
          <cell r="J9" t="str">
            <v>DESAL20</v>
          </cell>
        </row>
        <row r="10">
          <cell r="J10">
            <v>0</v>
          </cell>
        </row>
        <row r="11">
          <cell r="I11" t="str">
            <v>N.º DE CICLONES EM OPERAÇÃO:</v>
          </cell>
          <cell r="M11">
            <v>7</v>
          </cell>
        </row>
        <row r="12">
          <cell r="J12" t="str">
            <v>INLET</v>
          </cell>
          <cell r="M12" t="str">
            <v>VORTEX FINDER</v>
          </cell>
          <cell r="P12" t="str">
            <v>APEX</v>
          </cell>
          <cell r="S12" t="str">
            <v>PRESSÃO</v>
          </cell>
        </row>
        <row r="13">
          <cell r="I13" t="str">
            <v>DIÂMETROS:</v>
          </cell>
          <cell r="J13">
            <v>27</v>
          </cell>
          <cell r="K13" t="str">
            <v>in²</v>
          </cell>
          <cell r="M13">
            <v>9</v>
          </cell>
          <cell r="N13" t="str">
            <v>in.</v>
          </cell>
          <cell r="P13">
            <v>3</v>
          </cell>
          <cell r="Q13" t="str">
            <v>in.</v>
          </cell>
          <cell r="S13">
            <v>22</v>
          </cell>
        </row>
        <row r="14">
          <cell r="I14" t="str">
            <v>DENSIDADE:</v>
          </cell>
          <cell r="J14" t="str">
            <v>SÓLIDOS:</v>
          </cell>
          <cell r="L14">
            <v>4.4000000000000004</v>
          </cell>
          <cell r="N14" t="str">
            <v>LÍQUIDO:</v>
          </cell>
          <cell r="O14">
            <v>1</v>
          </cell>
          <cell r="P14">
            <v>0</v>
          </cell>
          <cell r="R14">
            <v>0</v>
          </cell>
        </row>
        <row r="16">
          <cell r="L16" t="str">
            <v>ALIMENTAÇÃO</v>
          </cell>
          <cell r="O16" t="str">
            <v>OVERFLOW</v>
          </cell>
          <cell r="R16" t="str">
            <v>UNDERFLOW</v>
          </cell>
        </row>
        <row r="17">
          <cell r="I17" t="str">
            <v>MTPH SOLIDS</v>
          </cell>
          <cell r="L17">
            <v>853</v>
          </cell>
          <cell r="O17">
            <v>267.22121366275519</v>
          </cell>
          <cell r="R17">
            <v>585.77878633724481</v>
          </cell>
        </row>
        <row r="18">
          <cell r="I18" t="str">
            <v>MTPH LIQUID</v>
          </cell>
          <cell r="L18">
            <v>1812.625</v>
          </cell>
          <cell r="O18">
            <v>1497.2056535107145</v>
          </cell>
          <cell r="R18">
            <v>315.41934648928566</v>
          </cell>
        </row>
        <row r="19">
          <cell r="I19" t="str">
            <v>MTPH SLURRY</v>
          </cell>
          <cell r="L19">
            <v>2665.625</v>
          </cell>
          <cell r="O19">
            <v>1764.4268671734696</v>
          </cell>
          <cell r="R19">
            <v>901.19813282653047</v>
          </cell>
        </row>
        <row r="20">
          <cell r="I20" t="str">
            <v>% SOLIDS WT</v>
          </cell>
          <cell r="L20">
            <v>32</v>
          </cell>
          <cell r="O20">
            <v>15.144929984592176</v>
          </cell>
          <cell r="R20">
            <v>65</v>
          </cell>
        </row>
        <row r="21">
          <cell r="I21" t="str">
            <v>S.G. PULP</v>
          </cell>
          <cell r="L21">
            <v>1.3285024154589373</v>
          </cell>
          <cell r="O21">
            <v>1.1325400324733979</v>
          </cell>
          <cell r="R21">
            <v>2.0091324200913245</v>
          </cell>
        </row>
        <row r="22">
          <cell r="I22" t="str">
            <v>% SOLIDS VOL</v>
          </cell>
          <cell r="L22">
            <v>9.6618357487922708</v>
          </cell>
          <cell r="O22">
            <v>3.8982362492175815</v>
          </cell>
          <cell r="R22">
            <v>29.68036529680365</v>
          </cell>
        </row>
        <row r="23">
          <cell r="I23" t="str">
            <v>U.S. GPM SLURRY</v>
          </cell>
          <cell r="L23">
            <v>8837.5541177556806</v>
          </cell>
          <cell r="O23">
            <v>6861.9173347519154</v>
          </cell>
          <cell r="R23">
            <v>1975.6367830037648</v>
          </cell>
        </row>
        <row r="24">
          <cell r="I24" t="str">
            <v>M³/HR SLURRY</v>
          </cell>
          <cell r="L24">
            <v>2007.7420571340888</v>
          </cell>
          <cell r="O24">
            <v>1558.9109658609443</v>
          </cell>
          <cell r="R24">
            <v>448.8310912731443</v>
          </cell>
        </row>
        <row r="26">
          <cell r="Q26" t="str">
            <v>CARGA CIRCULANTE (%):</v>
          </cell>
          <cell r="R26">
            <v>0</v>
          </cell>
        </row>
        <row r="28">
          <cell r="I28" t="str">
            <v>CYCMOD.XLS Ver 4.11</v>
          </cell>
          <cell r="L28" t="str">
            <v>53   3,5   28</v>
          </cell>
          <cell r="P28">
            <v>0</v>
          </cell>
          <cell r="Q28">
            <v>0</v>
          </cell>
        </row>
        <row r="29">
          <cell r="K29" t="str">
            <v>ALIMENTAÇÃO</v>
          </cell>
          <cell r="N29" t="str">
            <v>OVERFLOW</v>
          </cell>
          <cell r="Q29" t="str">
            <v>UNDERFLOW</v>
          </cell>
        </row>
        <row r="30">
          <cell r="I30" t="str">
            <v xml:space="preserve">  MICRA</v>
          </cell>
          <cell r="J30" t="str">
            <v>CUM</v>
          </cell>
          <cell r="K30" t="str">
            <v>IND</v>
          </cell>
          <cell r="M30" t="str">
            <v>CUM</v>
          </cell>
          <cell r="N30" t="str">
            <v>IND</v>
          </cell>
          <cell r="P30" t="str">
            <v>CUM</v>
          </cell>
          <cell r="Q30" t="str">
            <v>IND</v>
          </cell>
          <cell r="S30" t="str">
            <v>RECUP.</v>
          </cell>
        </row>
        <row r="31">
          <cell r="J31" t="str">
            <v>% +</v>
          </cell>
          <cell r="K31" t="str">
            <v>% +</v>
          </cell>
          <cell r="L31" t="str">
            <v>MTPH</v>
          </cell>
          <cell r="M31" t="str">
            <v>% +</v>
          </cell>
          <cell r="N31" t="str">
            <v>% +</v>
          </cell>
          <cell r="O31" t="str">
            <v>MTPH</v>
          </cell>
          <cell r="P31" t="str">
            <v>% +</v>
          </cell>
          <cell r="Q31" t="str">
            <v>% +</v>
          </cell>
          <cell r="R31" t="str">
            <v>MTPH</v>
          </cell>
          <cell r="S31" t="str">
            <v>(%)</v>
          </cell>
        </row>
        <row r="32"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I36">
            <v>1000</v>
          </cell>
          <cell r="J36">
            <v>2.2000000000000002</v>
          </cell>
          <cell r="K36">
            <v>2.2000000000000002</v>
          </cell>
          <cell r="L36">
            <v>18.766000000000002</v>
          </cell>
          <cell r="M36">
            <v>0</v>
          </cell>
          <cell r="N36">
            <v>0</v>
          </cell>
          <cell r="O36">
            <v>0</v>
          </cell>
          <cell r="P36">
            <v>3.2035984295948934</v>
          </cell>
          <cell r="Q36">
            <v>3.2035984295948934</v>
          </cell>
          <cell r="R36">
            <v>18.766000000000002</v>
          </cell>
          <cell r="S36">
            <v>100</v>
          </cell>
        </row>
        <row r="37">
          <cell r="I37">
            <v>500</v>
          </cell>
          <cell r="J37">
            <v>5.3000000000000007</v>
          </cell>
          <cell r="K37">
            <v>3.1</v>
          </cell>
          <cell r="L37">
            <v>26.443000000000001</v>
          </cell>
          <cell r="M37">
            <v>0</v>
          </cell>
          <cell r="N37">
            <v>0</v>
          </cell>
          <cell r="O37">
            <v>0</v>
          </cell>
          <cell r="P37">
            <v>7.7177598531149707</v>
          </cell>
          <cell r="Q37">
            <v>4.5141614235200773</v>
          </cell>
          <cell r="R37">
            <v>26.443000000000001</v>
          </cell>
          <cell r="S37">
            <v>100</v>
          </cell>
        </row>
        <row r="38">
          <cell r="I38">
            <v>300</v>
          </cell>
          <cell r="J38">
            <v>10.5</v>
          </cell>
          <cell r="K38">
            <v>5.2</v>
          </cell>
          <cell r="L38">
            <v>44.356000000000002</v>
          </cell>
          <cell r="M38">
            <v>3.7226080086574652E-14</v>
          </cell>
          <cell r="N38">
            <v>3.7226080086574652E-14</v>
          </cell>
          <cell r="O38">
            <v>9.9475983006414026E-14</v>
          </cell>
          <cell r="P38">
            <v>15.289901595793793</v>
          </cell>
          <cell r="Q38">
            <v>7.5721417426788218</v>
          </cell>
          <cell r="R38">
            <v>44.355999999999902</v>
          </cell>
          <cell r="S38">
            <v>99.999999999999773</v>
          </cell>
        </row>
        <row r="39">
          <cell r="I39">
            <v>212</v>
          </cell>
          <cell r="J39">
            <v>20.9</v>
          </cell>
          <cell r="K39">
            <v>10.4</v>
          </cell>
          <cell r="L39">
            <v>88.712000000000003</v>
          </cell>
          <cell r="M39">
            <v>3.7870250812415628E-9</v>
          </cell>
          <cell r="N39">
            <v>3.786987855161476E-9</v>
          </cell>
          <cell r="O39">
            <v>1.0119634907823638E-8</v>
          </cell>
          <cell r="P39">
            <v>30.434185079423919</v>
          </cell>
          <cell r="Q39">
            <v>15.144283483630124</v>
          </cell>
          <cell r="R39">
            <v>88.711999989880368</v>
          </cell>
          <cell r="S39">
            <v>99.99999998859272</v>
          </cell>
        </row>
        <row r="40">
          <cell r="I40">
            <v>150</v>
          </cell>
          <cell r="J40">
            <v>22.599999999999998</v>
          </cell>
          <cell r="K40">
            <v>1.7</v>
          </cell>
          <cell r="L40">
            <v>14.501000000000001</v>
          </cell>
          <cell r="M40">
            <v>1.3095848280460184E-6</v>
          </cell>
          <cell r="N40">
            <v>1.3057978029647768E-6</v>
          </cell>
          <cell r="O40">
            <v>3.4893687370640691E-6</v>
          </cell>
          <cell r="P40">
            <v>32.909692361157873</v>
          </cell>
          <cell r="Q40">
            <v>2.4755072817339521</v>
          </cell>
          <cell r="R40">
            <v>14.500996510631264</v>
          </cell>
          <cell r="S40">
            <v>99.999975937047537</v>
          </cell>
        </row>
        <row r="41">
          <cell r="I41">
            <v>106</v>
          </cell>
          <cell r="J41">
            <v>29.099999999999998</v>
          </cell>
          <cell r="K41">
            <v>6.5</v>
          </cell>
          <cell r="L41">
            <v>55.445</v>
          </cell>
          <cell r="M41">
            <v>1.1426059346353768E-3</v>
          </cell>
          <cell r="N41">
            <v>1.1412963498073309E-3</v>
          </cell>
          <cell r="O41">
            <v>3.0497859574438735E-3</v>
          </cell>
          <cell r="P41">
            <v>42.374348901677166</v>
          </cell>
          <cell r="Q41">
            <v>9.4646565405192895</v>
          </cell>
          <cell r="R41">
            <v>55.441950214042556</v>
          </cell>
          <cell r="S41">
            <v>99.994499439160535</v>
          </cell>
        </row>
        <row r="42">
          <cell r="I42">
            <v>75</v>
          </cell>
          <cell r="J42">
            <v>36.9</v>
          </cell>
          <cell r="K42">
            <v>7.8</v>
          </cell>
          <cell r="L42">
            <v>66.534000000000006</v>
          </cell>
          <cell r="M42">
            <v>6.3862577229518103E-2</v>
          </cell>
          <cell r="N42">
            <v>6.2719971294882729E-2</v>
          </cell>
          <cell r="O42">
            <v>0.16760106850311729</v>
          </cell>
          <cell r="P42">
            <v>53.703949849924612</v>
          </cell>
          <cell r="Q42">
            <v>11.32960094824745</v>
          </cell>
          <cell r="R42">
            <v>66.366398931496889</v>
          </cell>
          <cell r="S42">
            <v>99.748097110495209</v>
          </cell>
        </row>
        <row r="43">
          <cell r="I43">
            <v>53</v>
          </cell>
          <cell r="J43">
            <v>48.599999999999994</v>
          </cell>
          <cell r="K43">
            <v>11.7</v>
          </cell>
          <cell r="L43">
            <v>99.800999999999988</v>
          </cell>
          <cell r="M43">
            <v>1.4293540084255325</v>
          </cell>
          <cell r="N43">
            <v>1.3654914311960145</v>
          </cell>
          <cell r="O43">
            <v>3.6488827749029156</v>
          </cell>
          <cell r="P43">
            <v>70.118357381873082</v>
          </cell>
          <cell r="Q43">
            <v>16.414407531948473</v>
          </cell>
          <cell r="R43">
            <v>96.152117225097072</v>
          </cell>
          <cell r="S43">
            <v>96.343841469621623</v>
          </cell>
        </row>
        <row r="44">
          <cell r="I44">
            <v>45</v>
          </cell>
          <cell r="J44">
            <v>53.8</v>
          </cell>
          <cell r="K44">
            <v>5.2</v>
          </cell>
          <cell r="L44">
            <v>44.356000000000002</v>
          </cell>
          <cell r="M44">
            <v>2.9489639611842566</v>
          </cell>
          <cell r="N44">
            <v>1.5196099527587243</v>
          </cell>
          <cell r="O44">
            <v>4.0607201587018835</v>
          </cell>
          <cell r="P44">
            <v>76.997281778103996</v>
          </cell>
          <cell r="Q44">
            <v>6.8789243962309179</v>
          </cell>
          <cell r="R44">
            <v>40.295279841298118</v>
          </cell>
          <cell r="S44">
            <v>90.845161514334279</v>
          </cell>
        </row>
        <row r="45">
          <cell r="I45">
            <v>38</v>
          </cell>
          <cell r="J45">
            <v>59.9</v>
          </cell>
          <cell r="K45">
            <v>6.1</v>
          </cell>
          <cell r="L45">
            <v>52.033000000000001</v>
          </cell>
          <cell r="M45">
            <v>6.6356482143670208</v>
          </cell>
          <cell r="N45">
            <v>3.6866842531827642</v>
          </cell>
          <cell r="O45">
            <v>9.8516024052686646</v>
          </cell>
          <cell r="P45">
            <v>84.198190820659633</v>
          </cell>
          <cell r="Q45">
            <v>7.2009090425556392</v>
          </cell>
          <cell r="R45">
            <v>42.181397594731337</v>
          </cell>
          <cell r="S45">
            <v>81.066626169414292</v>
          </cell>
        </row>
        <row r="46">
          <cell r="I46">
            <v>-38</v>
          </cell>
          <cell r="J46">
            <v>100</v>
          </cell>
          <cell r="K46">
            <v>40.1</v>
          </cell>
          <cell r="L46">
            <v>342.053</v>
          </cell>
          <cell r="M46">
            <v>100</v>
          </cell>
          <cell r="N46">
            <v>93.364351785632977</v>
          </cell>
          <cell r="O46">
            <v>249.48935396993267</v>
          </cell>
          <cell r="P46">
            <v>100</v>
          </cell>
          <cell r="Q46">
            <v>15.801809179340365</v>
          </cell>
          <cell r="R46">
            <v>92.563646030067332</v>
          </cell>
          <cell r="S46">
            <v>27.061199881324626</v>
          </cell>
        </row>
        <row r="47">
          <cell r="I47" t="str">
            <v>TOTAL</v>
          </cell>
          <cell r="L47">
            <v>853</v>
          </cell>
          <cell r="O47">
            <v>267.22121366275519</v>
          </cell>
          <cell r="P47" t="str">
            <v xml:space="preserve"> </v>
          </cell>
          <cell r="Q47" t="str">
            <v xml:space="preserve"> </v>
          </cell>
          <cell r="R47">
            <v>585.77878633724481</v>
          </cell>
          <cell r="S47">
            <v>68.672776827344066</v>
          </cell>
        </row>
      </sheetData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  <sheetName val="Parceiro 1"/>
      <sheetName val="Total Parc. 1"/>
      <sheetName val="Parceiro 2"/>
      <sheetName val="Total Parceiro 2"/>
      <sheetName val="Form-Parceiro3"/>
      <sheetName val="Total-Parceiro3"/>
      <sheetName val="Parceiro 3"/>
      <sheetName val="Total Parceiro 3"/>
      <sheetName val="Total-GERAL"/>
      <sheetName val="Bolsa"/>
      <sheetName val="Total-ITV"/>
      <sheetName val="Form-ITV"/>
    </sheetNames>
    <sheetDataSet>
      <sheetData sheetId="0"/>
      <sheetData sheetId="1"/>
      <sheetData sheetId="2"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</sheetData>
      <sheetData sheetId="3"/>
      <sheetData sheetId="4"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</sheetData>
      <sheetData sheetId="5"/>
      <sheetData sheetId="6"/>
      <sheetData sheetId="7"/>
      <sheetData sheetId="8"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</sheetData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20"/>
  <sheetViews>
    <sheetView workbookViewId="0">
      <selection activeCell="B8" sqref="B8"/>
    </sheetView>
  </sheetViews>
  <sheetFormatPr defaultRowHeight="15" x14ac:dyDescent="0.25"/>
  <cols>
    <col min="2" max="2" width="18.85546875" customWidth="1"/>
    <col min="3" max="3" width="25.85546875" customWidth="1"/>
    <col min="4" max="8" width="16.5703125" customWidth="1"/>
    <col min="9" max="9" width="23.5703125" customWidth="1"/>
  </cols>
  <sheetData>
    <row r="2" spans="2:9" ht="12" customHeight="1" x14ac:dyDescent="0.25">
      <c r="B2" s="1" t="s">
        <v>0</v>
      </c>
      <c r="C2" s="2" t="s">
        <v>1</v>
      </c>
      <c r="D2" s="125" t="s">
        <v>2</v>
      </c>
      <c r="E2" s="125"/>
      <c r="F2" s="125"/>
      <c r="G2" s="125"/>
      <c r="H2" s="125"/>
      <c r="I2" s="125"/>
    </row>
    <row r="3" spans="2:9" ht="12" customHeight="1" x14ac:dyDescent="0.25">
      <c r="B3" s="3" t="s">
        <v>3</v>
      </c>
      <c r="C3" s="4">
        <v>0</v>
      </c>
      <c r="D3" s="126"/>
      <c r="E3" s="126"/>
      <c r="F3" s="126"/>
      <c r="G3" s="126"/>
      <c r="H3" s="126"/>
      <c r="I3" s="126"/>
    </row>
    <row r="4" spans="2:9" ht="12" customHeight="1" x14ac:dyDescent="0.25">
      <c r="B4" s="3" t="s">
        <v>4</v>
      </c>
      <c r="C4" s="5" t="s">
        <v>5</v>
      </c>
      <c r="D4" s="126"/>
      <c r="E4" s="126"/>
      <c r="F4" s="126"/>
      <c r="G4" s="126"/>
      <c r="H4" s="126"/>
      <c r="I4" s="126"/>
    </row>
    <row r="5" spans="2:9" ht="12" customHeight="1" x14ac:dyDescent="0.25">
      <c r="B5" s="3" t="s">
        <v>6</v>
      </c>
      <c r="C5" s="4" t="s">
        <v>7</v>
      </c>
      <c r="D5" s="126"/>
      <c r="E5" s="126"/>
      <c r="F5" s="126"/>
      <c r="G5" s="126"/>
      <c r="H5" s="126"/>
      <c r="I5" s="126"/>
    </row>
    <row r="6" spans="2:9" ht="12" customHeight="1" x14ac:dyDescent="0.25">
      <c r="B6" s="6" t="s">
        <v>8</v>
      </c>
      <c r="C6" s="7" t="s">
        <v>9</v>
      </c>
      <c r="D6" s="127"/>
      <c r="E6" s="127"/>
      <c r="F6" s="127"/>
      <c r="G6" s="127"/>
      <c r="H6" s="127"/>
      <c r="I6" s="127"/>
    </row>
    <row r="7" spans="2:9" ht="15.75" thickBot="1" x14ac:dyDescent="0.3">
      <c r="B7" s="8"/>
      <c r="C7" s="8"/>
      <c r="D7" s="9"/>
      <c r="E7" s="9"/>
      <c r="F7" s="9"/>
      <c r="G7" s="9"/>
      <c r="H7" s="9"/>
      <c r="I7" s="9"/>
    </row>
    <row r="8" spans="2:9" ht="16.5" thickBot="1" x14ac:dyDescent="0.3">
      <c r="B8" s="10"/>
      <c r="C8" s="10"/>
      <c r="D8" s="11" t="s">
        <v>10</v>
      </c>
      <c r="E8" s="11" t="s">
        <v>11</v>
      </c>
      <c r="F8" s="11" t="s">
        <v>12</v>
      </c>
      <c r="G8" s="11" t="s">
        <v>13</v>
      </c>
      <c r="H8" s="11" t="s">
        <v>14</v>
      </c>
      <c r="I8" s="12" t="s">
        <v>15</v>
      </c>
    </row>
    <row r="9" spans="2:9" ht="15.75" thickBot="1" x14ac:dyDescent="0.3">
      <c r="B9" s="128" t="s">
        <v>16</v>
      </c>
      <c r="C9" s="129"/>
      <c r="D9" s="13"/>
      <c r="E9" s="14"/>
      <c r="F9" s="14"/>
      <c r="G9" s="14"/>
      <c r="H9" s="14"/>
      <c r="I9" s="15">
        <f t="shared" ref="I9:I19" si="0">SUM(D9:H9)</f>
        <v>0</v>
      </c>
    </row>
    <row r="10" spans="2:9" ht="15.75" thickBot="1" x14ac:dyDescent="0.3">
      <c r="B10" s="130" t="s">
        <v>17</v>
      </c>
      <c r="C10" s="131"/>
      <c r="D10" s="16">
        <f>SUM('[6]Total Parc. 1'!D11,'[6]Total Parceiro 2'!D11,'[6]Total Parceiro 3'!D11)</f>
        <v>0</v>
      </c>
      <c r="E10" s="17">
        <f>SUM('[6]Total Parc. 1'!E11,'[6]Total Parceiro 2'!E11,'[6]Total Parceiro 3'!E11)</f>
        <v>0</v>
      </c>
      <c r="F10" s="17">
        <f>SUM('[6]Total Parc. 1'!F11,'[6]Total Parceiro 2'!F11,'[6]Total Parceiro 3'!F11)</f>
        <v>0</v>
      </c>
      <c r="G10" s="17">
        <f>SUM('[6]Total Parc. 1'!G11,'[6]Total Parceiro 2'!G11,'[6]Total Parceiro 3'!G11)</f>
        <v>0</v>
      </c>
      <c r="H10" s="17">
        <f>SUM('[6]Total Parc. 1'!H11,'[6]Total Parceiro 2'!H11,'[6]Total Parceiro 3'!H11)</f>
        <v>0</v>
      </c>
      <c r="I10" s="18">
        <f t="shared" si="0"/>
        <v>0</v>
      </c>
    </row>
    <row r="11" spans="2:9" ht="15.75" thickBot="1" x14ac:dyDescent="0.3">
      <c r="B11" s="130" t="s">
        <v>18</v>
      </c>
      <c r="C11" s="131"/>
      <c r="D11" s="16"/>
      <c r="E11" s="17"/>
      <c r="F11" s="17"/>
      <c r="G11" s="17"/>
      <c r="H11" s="17"/>
      <c r="I11" s="19"/>
    </row>
    <row r="12" spans="2:9" ht="15.75" thickBot="1" x14ac:dyDescent="0.3">
      <c r="B12" s="123" t="s">
        <v>19</v>
      </c>
      <c r="C12" s="124"/>
      <c r="D12" s="16">
        <f>SUM('[6]Total Parc. 1'!D13,'[6]Total Parceiro 2'!D13,'[6]Total Parceiro 3'!D13)</f>
        <v>0</v>
      </c>
      <c r="E12" s="17">
        <f>SUM('[6]Total Parc. 1'!E13,'[6]Total Parceiro 2'!E13,'[6]Total Parceiro 3'!E13)</f>
        <v>0</v>
      </c>
      <c r="F12" s="17">
        <f>SUM('[6]Total Parc. 1'!F13,'[6]Total Parceiro 2'!F13,'[6]Total Parceiro 3'!F13)</f>
        <v>0</v>
      </c>
      <c r="G12" s="17">
        <f>SUM('[6]Total Parc. 1'!G13,'[6]Total Parceiro 2'!G13,'[6]Total Parceiro 3'!G13)</f>
        <v>0</v>
      </c>
      <c r="H12" s="17">
        <f>SUM('[6]Total Parc. 1'!H13,'[6]Total Parceiro 2'!H13,'[6]Total Parceiro 3'!H13)</f>
        <v>0</v>
      </c>
      <c r="I12" s="20">
        <f t="shared" si="0"/>
        <v>0</v>
      </c>
    </row>
    <row r="13" spans="2:9" ht="15.75" thickBot="1" x14ac:dyDescent="0.3">
      <c r="B13" s="123" t="s">
        <v>20</v>
      </c>
      <c r="C13" s="124"/>
      <c r="D13" s="16">
        <f>SUM('[6]Total Parc. 1'!D14,'[6]Total Parceiro 2'!D14,'[6]Total Parceiro 3'!D14)</f>
        <v>0</v>
      </c>
      <c r="E13" s="17">
        <f>SUM('[6]Total Parc. 1'!E14,'[6]Total Parceiro 2'!E14,'[6]Total Parceiro 3'!E14)</f>
        <v>0</v>
      </c>
      <c r="F13" s="17">
        <f>SUM('[6]Total Parc. 1'!F14,'[6]Total Parceiro 2'!F14,'[6]Total Parceiro 3'!F14)</f>
        <v>0</v>
      </c>
      <c r="G13" s="17">
        <f>SUM('[6]Total Parc. 1'!G14,'[6]Total Parceiro 2'!G14,'[6]Total Parceiro 3'!G14)</f>
        <v>0</v>
      </c>
      <c r="H13" s="17">
        <f>SUM('[6]Total Parc. 1'!H14,'[6]Total Parceiro 2'!H14,'[6]Total Parceiro 3'!H14)</f>
        <v>0</v>
      </c>
      <c r="I13" s="20">
        <f t="shared" si="0"/>
        <v>0</v>
      </c>
    </row>
    <row r="14" spans="2:9" ht="15.75" thickBot="1" x14ac:dyDescent="0.3">
      <c r="B14" s="123" t="s">
        <v>21</v>
      </c>
      <c r="C14" s="124"/>
      <c r="D14" s="16">
        <f>SUM('[6]Total Parc. 1'!D15,'[6]Total Parceiro 2'!D15,'[6]Total Parceiro 3'!D15)</f>
        <v>0</v>
      </c>
      <c r="E14" s="17">
        <f>SUM('[6]Total Parc. 1'!E15,'[6]Total Parceiro 2'!E15,'[6]Total Parceiro 3'!E15)</f>
        <v>0</v>
      </c>
      <c r="F14" s="17">
        <f>SUM('[6]Total Parc. 1'!F15,'[6]Total Parceiro 2'!F15,'[6]Total Parceiro 3'!F15)</f>
        <v>0</v>
      </c>
      <c r="G14" s="17">
        <f>SUM('[6]Total Parc. 1'!G15,'[6]Total Parceiro 2'!G15,'[6]Total Parceiro 3'!G15)</f>
        <v>0</v>
      </c>
      <c r="H14" s="17">
        <f>SUM('[6]Total Parc. 1'!H15,'[6]Total Parceiro 2'!H15,'[6]Total Parceiro 3'!H15)</f>
        <v>0</v>
      </c>
      <c r="I14" s="20">
        <f t="shared" si="0"/>
        <v>0</v>
      </c>
    </row>
    <row r="15" spans="2:9" ht="15.75" thickBot="1" x14ac:dyDescent="0.3">
      <c r="B15" s="123" t="s">
        <v>22</v>
      </c>
      <c r="C15" s="124"/>
      <c r="D15" s="16">
        <f>SUM('[6]Total Parc. 1'!D16,'[6]Total Parceiro 2'!D16,'[6]Total Parceiro 3'!D16)</f>
        <v>0</v>
      </c>
      <c r="E15" s="17">
        <f>SUM('[6]Total Parc. 1'!E16,'[6]Total Parceiro 2'!E16,'[6]Total Parceiro 3'!E16)</f>
        <v>0</v>
      </c>
      <c r="F15" s="17">
        <f>SUM('[6]Total Parc. 1'!F16,'[6]Total Parceiro 2'!F16,'[6]Total Parceiro 3'!F16)</f>
        <v>0</v>
      </c>
      <c r="G15" s="17">
        <f>SUM('[6]Total Parc. 1'!G16,'[6]Total Parceiro 2'!G16,'[6]Total Parceiro 3'!G16)</f>
        <v>0</v>
      </c>
      <c r="H15" s="17">
        <f>SUM('[6]Total Parc. 1'!H16,'[6]Total Parceiro 2'!H16,'[6]Total Parceiro 3'!H16)</f>
        <v>0</v>
      </c>
      <c r="I15" s="20">
        <f t="shared" si="0"/>
        <v>0</v>
      </c>
    </row>
    <row r="16" spans="2:9" ht="15.75" thickBot="1" x14ac:dyDescent="0.3">
      <c r="B16" s="123" t="s">
        <v>23</v>
      </c>
      <c r="C16" s="124"/>
      <c r="D16" s="16">
        <f>SUM('[6]Total Parc. 1'!D17,'[6]Total Parceiro 2'!D17,'[6]Total Parceiro 3'!D17)</f>
        <v>0</v>
      </c>
      <c r="E16" s="17">
        <f>SUM('[6]Total Parc. 1'!E17,'[6]Total Parceiro 2'!E17,'[6]Total Parceiro 3'!E17)</f>
        <v>0</v>
      </c>
      <c r="F16" s="17">
        <f>SUM('[6]Total Parc. 1'!F17,'[6]Total Parceiro 2'!F17,'[6]Total Parceiro 3'!F17)</f>
        <v>0</v>
      </c>
      <c r="G16" s="17">
        <f>SUM('[6]Total Parc. 1'!G17,'[6]Total Parceiro 2'!G17,'[6]Total Parceiro 3'!G17)</f>
        <v>0</v>
      </c>
      <c r="H16" s="17">
        <f>SUM('[6]Total Parc. 1'!H17,'[6]Total Parceiro 2'!H17,'[6]Total Parceiro 3'!H17)</f>
        <v>0</v>
      </c>
      <c r="I16" s="20">
        <f t="shared" si="0"/>
        <v>0</v>
      </c>
    </row>
    <row r="17" spans="2:9" ht="15.75" thickBot="1" x14ac:dyDescent="0.3">
      <c r="B17" s="123" t="s">
        <v>24</v>
      </c>
      <c r="C17" s="124"/>
      <c r="D17" s="16">
        <f>SUM('[6]Total Parc. 1'!D18,'[6]Total Parceiro 2'!D18,'[6]Total Parceiro 3'!D18)</f>
        <v>0</v>
      </c>
      <c r="E17" s="17">
        <f>SUM('[6]Total Parc. 1'!E18,'[6]Total Parceiro 2'!E18,'[6]Total Parceiro 3'!E18)</f>
        <v>0</v>
      </c>
      <c r="F17" s="17">
        <f>SUM('[6]Total Parc. 1'!F18,'[6]Total Parceiro 2'!F18,'[6]Total Parceiro 3'!F18)</f>
        <v>0</v>
      </c>
      <c r="G17" s="17">
        <f>SUM('[6]Total Parc. 1'!G18,'[6]Total Parceiro 2'!G18,'[6]Total Parceiro 3'!G18)</f>
        <v>0</v>
      </c>
      <c r="H17" s="17">
        <f>SUM('[6]Total Parc. 1'!H18,'[6]Total Parceiro 2'!H18,'[6]Total Parceiro 3'!H18)</f>
        <v>0</v>
      </c>
      <c r="I17" s="20">
        <f t="shared" si="0"/>
        <v>0</v>
      </c>
    </row>
    <row r="18" spans="2:9" ht="15.75" thickBot="1" x14ac:dyDescent="0.3">
      <c r="B18" s="123" t="s">
        <v>25</v>
      </c>
      <c r="C18" s="124"/>
      <c r="D18" s="16">
        <f>SUM('[6]Total Parc. 1'!D19,'[6]Total Parceiro 2'!D19,'[6]Total Parceiro 3'!D19)</f>
        <v>0</v>
      </c>
      <c r="E18" s="17">
        <f>SUM('[6]Total Parc. 1'!E19,'[6]Total Parceiro 2'!E19,'[6]Total Parceiro 3'!E19)</f>
        <v>0</v>
      </c>
      <c r="F18" s="17">
        <f>SUM('[6]Total Parc. 1'!F19,'[6]Total Parceiro 2'!F19,'[6]Total Parceiro 3'!F19)</f>
        <v>0</v>
      </c>
      <c r="G18" s="17">
        <f>SUM('[6]Total Parc. 1'!G19,'[6]Total Parceiro 2'!G19,'[6]Total Parceiro 3'!G19)</f>
        <v>0</v>
      </c>
      <c r="H18" s="17">
        <f>SUM('[6]Total Parc. 1'!H19,'[6]Total Parceiro 2'!H19,'[6]Total Parceiro 3'!H19)</f>
        <v>0</v>
      </c>
      <c r="I18" s="20">
        <f t="shared" si="0"/>
        <v>0</v>
      </c>
    </row>
    <row r="19" spans="2:9" ht="15.75" thickBot="1" x14ac:dyDescent="0.3">
      <c r="B19" s="123" t="s">
        <v>26</v>
      </c>
      <c r="C19" s="124"/>
      <c r="D19" s="16">
        <f>SUM('[6]Total Parc. 1'!D20,'[6]Total Parceiro 2'!D20,'[6]Total Parceiro 3'!D20)</f>
        <v>0</v>
      </c>
      <c r="E19" s="17">
        <f>SUM('[6]Total Parc. 1'!E20,'[6]Total Parceiro 2'!E20,'[6]Total Parceiro 3'!E20)</f>
        <v>0</v>
      </c>
      <c r="F19" s="17">
        <f>SUM('[6]Total Parc. 1'!F20,'[6]Total Parceiro 2'!F20,'[6]Total Parceiro 3'!F20)</f>
        <v>0</v>
      </c>
      <c r="G19" s="17">
        <f>SUM('[6]Total Parc. 1'!G20,'[6]Total Parceiro 2'!G20,'[6]Total Parceiro 3'!G20)</f>
        <v>0</v>
      </c>
      <c r="H19" s="17">
        <f>SUM('[6]Total Parc. 1'!H20,'[6]Total Parceiro 2'!H20,'[6]Total Parceiro 3'!H20)</f>
        <v>0</v>
      </c>
      <c r="I19" s="20">
        <f t="shared" si="0"/>
        <v>0</v>
      </c>
    </row>
    <row r="20" spans="2:9" ht="15.75" thickBot="1" x14ac:dyDescent="0.3">
      <c r="B20" s="132" t="s">
        <v>27</v>
      </c>
      <c r="C20" s="133"/>
      <c r="D20" s="21">
        <f t="shared" ref="D20:I20" si="1">SUM(D9:D19)</f>
        <v>0</v>
      </c>
      <c r="E20" s="22">
        <f t="shared" si="1"/>
        <v>0</v>
      </c>
      <c r="F20" s="22">
        <f t="shared" si="1"/>
        <v>0</v>
      </c>
      <c r="G20" s="22">
        <f t="shared" si="1"/>
        <v>0</v>
      </c>
      <c r="H20" s="22">
        <f t="shared" si="1"/>
        <v>0</v>
      </c>
      <c r="I20" s="23">
        <f t="shared" si="1"/>
        <v>0</v>
      </c>
    </row>
  </sheetData>
  <mergeCells count="13">
    <mergeCell ref="B20:C20"/>
    <mergeCell ref="B14:C14"/>
    <mergeCell ref="B15:C15"/>
    <mergeCell ref="B16:C16"/>
    <mergeCell ref="B17:C17"/>
    <mergeCell ref="B18:C18"/>
    <mergeCell ref="B19:C19"/>
    <mergeCell ref="B13:C13"/>
    <mergeCell ref="D2:I6"/>
    <mergeCell ref="B9:C9"/>
    <mergeCell ref="B10:C10"/>
    <mergeCell ref="B11:C11"/>
    <mergeCell ref="B12:C12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H247"/>
  <sheetViews>
    <sheetView showGridLines="0" tabSelected="1" zoomScale="70" zoomScaleNormal="70" workbookViewId="0">
      <selection activeCell="B22" sqref="B22"/>
    </sheetView>
  </sheetViews>
  <sheetFormatPr defaultRowHeight="15" x14ac:dyDescent="0.25"/>
  <cols>
    <col min="1" max="1" width="5.7109375" customWidth="1"/>
    <col min="2" max="2" width="51.7109375" customWidth="1"/>
    <col min="3" max="3" width="16.28515625" customWidth="1"/>
    <col min="4" max="6" width="14.28515625" customWidth="1"/>
    <col min="7" max="7" width="15.140625" customWidth="1"/>
    <col min="8" max="8" width="24.140625" customWidth="1"/>
    <col min="9" max="9" width="8.5703125" style="94" customWidth="1"/>
    <col min="10" max="10" width="16.28515625" customWidth="1"/>
    <col min="11" max="11" width="8.5703125" style="94" customWidth="1"/>
    <col min="12" max="12" width="16.28515625" customWidth="1"/>
    <col min="13" max="13" width="8.5703125" style="94" customWidth="1"/>
    <col min="14" max="14" width="16.28515625" customWidth="1"/>
    <col min="15" max="15" width="8.5703125" style="94" customWidth="1"/>
    <col min="16" max="16" width="16.28515625" customWidth="1"/>
    <col min="17" max="17" width="8.5703125" style="94" customWidth="1"/>
    <col min="18" max="18" width="16.28515625" customWidth="1"/>
    <col min="19" max="19" width="8.5703125" style="94" customWidth="1"/>
    <col min="20" max="20" width="16.28515625" customWidth="1"/>
    <col min="21" max="21" width="8.5703125" style="94" customWidth="1"/>
    <col min="22" max="22" width="16.28515625" customWidth="1"/>
    <col min="23" max="23" width="8.5703125" style="94" customWidth="1"/>
    <col min="24" max="24" width="16.28515625" customWidth="1"/>
    <col min="25" max="25" width="8.5703125" style="94" customWidth="1"/>
    <col min="26" max="26" width="16.28515625" customWidth="1"/>
    <col min="27" max="27" width="8.5703125" style="94" customWidth="1"/>
    <col min="28" max="28" width="16.28515625" customWidth="1"/>
    <col min="29" max="29" width="8.5703125" style="94" customWidth="1"/>
    <col min="30" max="30" width="16.28515625" customWidth="1"/>
    <col min="31" max="31" width="8.5703125" style="94" customWidth="1"/>
    <col min="32" max="32" width="16.28515625" customWidth="1"/>
    <col min="33" max="33" width="8.5703125" style="94" customWidth="1"/>
    <col min="34" max="34" width="16.28515625" customWidth="1"/>
  </cols>
  <sheetData>
    <row r="1" spans="1:34" x14ac:dyDescent="0.25">
      <c r="A1" s="25"/>
      <c r="B1" s="25"/>
      <c r="C1" s="25"/>
      <c r="D1" s="25"/>
      <c r="E1" s="25"/>
      <c r="F1" s="25"/>
      <c r="G1" s="25"/>
      <c r="H1" s="25"/>
      <c r="I1" s="89"/>
      <c r="J1" s="25"/>
      <c r="K1" s="89"/>
      <c r="L1" s="25"/>
      <c r="M1" s="89"/>
      <c r="N1" s="25"/>
      <c r="O1" s="89"/>
      <c r="P1" s="25"/>
      <c r="Q1"/>
      <c r="S1"/>
      <c r="U1"/>
      <c r="W1"/>
      <c r="Y1"/>
      <c r="AA1"/>
      <c r="AC1"/>
      <c r="AE1"/>
      <c r="AG1"/>
    </row>
    <row r="2" spans="1:34" ht="23.25" customHeight="1" x14ac:dyDescent="0.25">
      <c r="A2" s="25"/>
      <c r="B2" s="156"/>
      <c r="C2" s="156"/>
      <c r="D2" s="151" t="s">
        <v>53</v>
      </c>
      <c r="E2" s="151"/>
      <c r="F2" s="151"/>
      <c r="G2" s="151"/>
      <c r="H2" s="151"/>
      <c r="I2" s="151"/>
      <c r="J2" s="151"/>
      <c r="K2" s="151"/>
      <c r="L2" s="151"/>
      <c r="M2" s="148"/>
      <c r="N2" s="148"/>
      <c r="O2" s="148"/>
      <c r="P2" s="148"/>
      <c r="Q2"/>
      <c r="S2"/>
      <c r="U2"/>
      <c r="W2"/>
      <c r="Y2"/>
      <c r="AA2"/>
      <c r="AC2"/>
      <c r="AE2"/>
      <c r="AG2"/>
    </row>
    <row r="3" spans="1:34" ht="23.25" customHeight="1" x14ac:dyDescent="0.25">
      <c r="A3" s="25"/>
      <c r="B3" s="157"/>
      <c r="C3" s="157"/>
      <c r="D3" s="152"/>
      <c r="E3" s="152"/>
      <c r="F3" s="152"/>
      <c r="G3" s="152"/>
      <c r="H3" s="152"/>
      <c r="I3" s="152"/>
      <c r="J3" s="152"/>
      <c r="K3" s="152"/>
      <c r="L3" s="152"/>
      <c r="M3" s="149"/>
      <c r="N3" s="149"/>
      <c r="O3" s="149"/>
      <c r="P3" s="149"/>
      <c r="Q3"/>
      <c r="S3"/>
      <c r="U3"/>
      <c r="W3"/>
      <c r="Y3"/>
      <c r="AA3"/>
      <c r="AC3"/>
      <c r="AE3"/>
      <c r="AG3"/>
    </row>
    <row r="4" spans="1:34" ht="23.25" customHeight="1" x14ac:dyDescent="0.25">
      <c r="A4" s="25"/>
      <c r="B4" s="158"/>
      <c r="C4" s="158"/>
      <c r="D4" s="153"/>
      <c r="E4" s="153"/>
      <c r="F4" s="153"/>
      <c r="G4" s="153"/>
      <c r="H4" s="153"/>
      <c r="I4" s="153"/>
      <c r="J4" s="153"/>
      <c r="K4" s="153"/>
      <c r="L4" s="153"/>
      <c r="M4" s="150"/>
      <c r="N4" s="150"/>
      <c r="O4" s="150"/>
      <c r="P4" s="150"/>
      <c r="Q4"/>
      <c r="S4"/>
      <c r="U4"/>
      <c r="W4"/>
      <c r="Y4"/>
      <c r="AA4"/>
      <c r="AC4"/>
      <c r="AE4"/>
      <c r="AG4"/>
    </row>
    <row r="5" spans="1:34" x14ac:dyDescent="0.25">
      <c r="A5" s="26"/>
      <c r="B5" s="27"/>
      <c r="C5" s="26"/>
      <c r="D5" s="26"/>
      <c r="E5" s="26"/>
      <c r="F5" s="26"/>
      <c r="G5" s="26"/>
      <c r="H5" s="26"/>
      <c r="I5" s="27"/>
      <c r="J5" s="26"/>
      <c r="K5" s="27"/>
      <c r="L5" s="26"/>
      <c r="M5" s="27"/>
      <c r="N5" s="26"/>
      <c r="O5" s="27"/>
      <c r="P5" s="26"/>
      <c r="Q5"/>
      <c r="S5"/>
      <c r="U5"/>
      <c r="W5"/>
      <c r="Y5"/>
      <c r="AA5"/>
      <c r="AC5"/>
      <c r="AE5"/>
      <c r="AG5"/>
    </row>
    <row r="6" spans="1:34" ht="18" customHeight="1" x14ac:dyDescent="0.25">
      <c r="A6" s="28"/>
      <c r="B6" s="47" t="s">
        <v>34</v>
      </c>
      <c r="C6" s="46"/>
      <c r="D6" s="29"/>
      <c r="E6" s="29"/>
      <c r="F6" s="29"/>
      <c r="G6" s="29"/>
      <c r="H6" s="29"/>
      <c r="I6" s="90"/>
      <c r="J6" s="29"/>
      <c r="K6" s="90"/>
      <c r="L6" s="29"/>
      <c r="M6" s="90"/>
      <c r="N6" s="29"/>
      <c r="O6" s="90"/>
      <c r="P6" s="29"/>
      <c r="Q6"/>
      <c r="S6"/>
      <c r="U6"/>
      <c r="W6"/>
      <c r="Y6"/>
      <c r="AA6"/>
      <c r="AC6"/>
      <c r="AE6"/>
      <c r="AG6"/>
    </row>
    <row r="7" spans="1:34" x14ac:dyDescent="0.25">
      <c r="A7" s="25"/>
      <c r="B7" s="30"/>
      <c r="C7" s="24"/>
      <c r="D7" s="24"/>
      <c r="E7" s="24"/>
      <c r="F7" s="24"/>
      <c r="G7" s="31"/>
      <c r="H7" s="24"/>
      <c r="I7" s="24"/>
      <c r="J7" s="24"/>
      <c r="K7" s="24"/>
      <c r="L7" s="24"/>
      <c r="M7" s="24"/>
      <c r="N7" s="24"/>
      <c r="O7" s="24"/>
      <c r="P7" s="24"/>
      <c r="Q7"/>
      <c r="S7"/>
      <c r="U7"/>
      <c r="W7"/>
      <c r="Y7"/>
      <c r="AA7"/>
      <c r="AC7"/>
      <c r="AE7"/>
      <c r="AG7"/>
    </row>
    <row r="8" spans="1:34" x14ac:dyDescent="0.25">
      <c r="A8" s="25"/>
      <c r="B8" s="45" t="s">
        <v>33</v>
      </c>
      <c r="C8" s="4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50"/>
      <c r="Q8"/>
      <c r="S8"/>
      <c r="U8"/>
      <c r="W8"/>
      <c r="Y8"/>
      <c r="AA8"/>
      <c r="AC8"/>
      <c r="AE8"/>
      <c r="AG8"/>
    </row>
    <row r="9" spans="1:34" x14ac:dyDescent="0.25">
      <c r="A9" s="25"/>
      <c r="B9" s="45" t="s">
        <v>50</v>
      </c>
      <c r="C9" s="48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50"/>
      <c r="Q9"/>
      <c r="S9"/>
      <c r="U9"/>
      <c r="W9"/>
      <c r="Y9"/>
      <c r="AA9"/>
      <c r="AC9"/>
      <c r="AE9"/>
      <c r="AG9"/>
    </row>
    <row r="10" spans="1:34" x14ac:dyDescent="0.25">
      <c r="A10" s="25"/>
      <c r="B10" s="45" t="s">
        <v>51</v>
      </c>
      <c r="C10" s="48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50"/>
      <c r="Q10"/>
      <c r="S10"/>
      <c r="U10"/>
      <c r="W10"/>
      <c r="Y10"/>
      <c r="AA10"/>
      <c r="AC10"/>
      <c r="AE10"/>
      <c r="AG10"/>
    </row>
    <row r="11" spans="1:34" x14ac:dyDescent="0.25">
      <c r="A11" s="25"/>
      <c r="B11" s="45" t="s">
        <v>52</v>
      </c>
      <c r="C11" s="48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50"/>
      <c r="Q11"/>
      <c r="S11"/>
      <c r="U11"/>
      <c r="W11"/>
      <c r="Y11"/>
      <c r="AA11"/>
      <c r="AC11"/>
      <c r="AE11"/>
      <c r="AG11"/>
    </row>
    <row r="12" spans="1:34" x14ac:dyDescent="0.25">
      <c r="A12" s="26"/>
      <c r="B12" s="27"/>
      <c r="C12" s="26"/>
      <c r="D12" s="26"/>
      <c r="E12" s="26"/>
      <c r="F12" s="26"/>
      <c r="G12" s="26"/>
      <c r="H12" s="26"/>
      <c r="I12" s="27"/>
      <c r="J12" s="26"/>
      <c r="K12" s="27"/>
      <c r="L12" s="26"/>
      <c r="M12" s="27"/>
      <c r="N12" s="26"/>
      <c r="O12" s="27"/>
      <c r="P12" s="26"/>
      <c r="Q12"/>
      <c r="S12"/>
      <c r="U12"/>
      <c r="W12"/>
      <c r="Y12"/>
      <c r="AA12"/>
      <c r="AC12"/>
      <c r="AE12"/>
      <c r="AG12"/>
    </row>
    <row r="13" spans="1:34" ht="18" customHeight="1" x14ac:dyDescent="0.25">
      <c r="A13" s="32"/>
      <c r="B13" s="147" t="s">
        <v>86</v>
      </c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/>
      <c r="S13"/>
      <c r="U13"/>
      <c r="W13"/>
      <c r="Y13"/>
      <c r="AA13"/>
      <c r="AC13"/>
      <c r="AE13"/>
      <c r="AG13"/>
    </row>
    <row r="14" spans="1:34" ht="15.75" thickBot="1" x14ac:dyDescent="0.3">
      <c r="A14" s="32"/>
      <c r="B14" s="43"/>
      <c r="C14" s="44"/>
      <c r="D14" s="44"/>
      <c r="E14" s="44"/>
      <c r="F14" s="44"/>
      <c r="G14" s="44"/>
      <c r="H14" s="44"/>
      <c r="I14" s="91"/>
      <c r="J14" s="34"/>
      <c r="K14" s="91"/>
      <c r="L14" s="34"/>
      <c r="M14" s="91"/>
      <c r="N14" s="34"/>
      <c r="O14" s="91"/>
      <c r="P14" s="34"/>
      <c r="Q14"/>
      <c r="S14"/>
      <c r="U14"/>
      <c r="W14"/>
      <c r="Y14"/>
      <c r="AA14"/>
      <c r="AC14"/>
      <c r="AE14"/>
      <c r="AG14"/>
    </row>
    <row r="15" spans="1:34" ht="30" customHeight="1" x14ac:dyDescent="0.25">
      <c r="A15" s="32"/>
      <c r="B15" s="154" t="s">
        <v>45</v>
      </c>
      <c r="C15" s="154" t="s">
        <v>32</v>
      </c>
      <c r="D15" s="154" t="s">
        <v>46</v>
      </c>
      <c r="E15" s="154" t="s">
        <v>48</v>
      </c>
      <c r="F15" s="154" t="s">
        <v>49</v>
      </c>
      <c r="G15" s="154" t="s">
        <v>47</v>
      </c>
      <c r="H15" s="154" t="s">
        <v>28</v>
      </c>
      <c r="I15" s="141" t="s">
        <v>58</v>
      </c>
      <c r="J15" s="142"/>
      <c r="K15" s="141" t="s">
        <v>59</v>
      </c>
      <c r="L15" s="142"/>
      <c r="M15" s="141" t="s">
        <v>60</v>
      </c>
      <c r="N15" s="142"/>
      <c r="O15" s="141" t="s">
        <v>61</v>
      </c>
      <c r="P15" s="142"/>
      <c r="Q15" s="141" t="s">
        <v>62</v>
      </c>
      <c r="R15" s="142"/>
      <c r="S15" s="141" t="s">
        <v>63</v>
      </c>
      <c r="T15" s="142"/>
      <c r="U15" s="141" t="s">
        <v>64</v>
      </c>
      <c r="V15" s="142"/>
      <c r="W15" s="141" t="s">
        <v>65</v>
      </c>
      <c r="X15" s="142"/>
      <c r="Y15" s="141" t="s">
        <v>66</v>
      </c>
      <c r="Z15" s="142"/>
      <c r="AA15" s="141" t="s">
        <v>67</v>
      </c>
      <c r="AB15" s="142"/>
      <c r="AC15" s="141" t="s">
        <v>68</v>
      </c>
      <c r="AD15" s="142"/>
      <c r="AE15" s="141" t="s">
        <v>69</v>
      </c>
      <c r="AF15" s="142"/>
      <c r="AG15" s="141" t="s">
        <v>70</v>
      </c>
      <c r="AH15" s="142"/>
    </row>
    <row r="16" spans="1:34" ht="24.95" customHeight="1" x14ac:dyDescent="0.25">
      <c r="A16" s="32"/>
      <c r="B16" s="155"/>
      <c r="C16" s="155"/>
      <c r="D16" s="155"/>
      <c r="E16" s="155"/>
      <c r="F16" s="155"/>
      <c r="G16" s="155"/>
      <c r="H16" s="155"/>
      <c r="I16" s="100" t="s">
        <v>29</v>
      </c>
      <c r="J16" s="100" t="s">
        <v>30</v>
      </c>
      <c r="K16" s="100" t="s">
        <v>29</v>
      </c>
      <c r="L16" s="100" t="s">
        <v>30</v>
      </c>
      <c r="M16" s="100" t="s">
        <v>29</v>
      </c>
      <c r="N16" s="100" t="s">
        <v>30</v>
      </c>
      <c r="O16" s="100" t="s">
        <v>29</v>
      </c>
      <c r="P16" s="100" t="s">
        <v>30</v>
      </c>
      <c r="Q16" s="100" t="s">
        <v>29</v>
      </c>
      <c r="R16" s="100" t="s">
        <v>30</v>
      </c>
      <c r="S16" s="100" t="s">
        <v>29</v>
      </c>
      <c r="T16" s="100" t="s">
        <v>30</v>
      </c>
      <c r="U16" s="100" t="s">
        <v>29</v>
      </c>
      <c r="V16" s="100" t="s">
        <v>30</v>
      </c>
      <c r="W16" s="100" t="s">
        <v>29</v>
      </c>
      <c r="X16" s="100" t="s">
        <v>30</v>
      </c>
      <c r="Y16" s="100" t="s">
        <v>29</v>
      </c>
      <c r="Z16" s="100" t="s">
        <v>30</v>
      </c>
      <c r="AA16" s="100" t="s">
        <v>29</v>
      </c>
      <c r="AB16" s="100" t="s">
        <v>30</v>
      </c>
      <c r="AC16" s="100" t="s">
        <v>29</v>
      </c>
      <c r="AD16" s="100" t="s">
        <v>30</v>
      </c>
      <c r="AE16" s="100" t="s">
        <v>29</v>
      </c>
      <c r="AF16" s="100" t="s">
        <v>30</v>
      </c>
      <c r="AG16" s="102" t="s">
        <v>29</v>
      </c>
      <c r="AH16" s="102" t="s">
        <v>30</v>
      </c>
    </row>
    <row r="17" spans="1:34" x14ac:dyDescent="0.25">
      <c r="A17" s="35"/>
      <c r="B17" s="36"/>
      <c r="C17" s="37"/>
      <c r="D17" s="37"/>
      <c r="E17" s="98"/>
      <c r="F17" s="96"/>
      <c r="G17" s="38">
        <f t="shared" ref="G17:G24" si="0">E17+(E17*F17)</f>
        <v>0</v>
      </c>
      <c r="H17" s="39">
        <f>C17*G17</f>
        <v>0</v>
      </c>
      <c r="I17" s="37"/>
      <c r="J17" s="38"/>
      <c r="K17" s="37"/>
      <c r="L17" s="38"/>
      <c r="M17" s="37"/>
      <c r="N17" s="38"/>
      <c r="O17" s="37"/>
      <c r="P17" s="38"/>
      <c r="Q17" s="37"/>
      <c r="R17" s="38"/>
      <c r="S17" s="37"/>
      <c r="T17" s="38"/>
      <c r="U17" s="37"/>
      <c r="V17" s="38"/>
      <c r="W17" s="37"/>
      <c r="X17" s="38"/>
      <c r="Y17" s="37"/>
      <c r="Z17" s="38"/>
      <c r="AA17" s="37"/>
      <c r="AB17" s="38"/>
      <c r="AC17" s="37"/>
      <c r="AD17" s="38"/>
      <c r="AE17" s="37"/>
      <c r="AF17" s="38"/>
      <c r="AG17" s="37"/>
      <c r="AH17" s="38"/>
    </row>
    <row r="18" spans="1:34" x14ac:dyDescent="0.25">
      <c r="A18" s="35"/>
      <c r="B18" s="36"/>
      <c r="C18" s="37"/>
      <c r="D18" s="37"/>
      <c r="E18" s="98"/>
      <c r="F18" s="96"/>
      <c r="G18" s="38">
        <f t="shared" si="0"/>
        <v>0</v>
      </c>
      <c r="H18" s="39">
        <f t="shared" ref="H18:H26" si="1">C18*G18</f>
        <v>0</v>
      </c>
      <c r="I18" s="37"/>
      <c r="J18" s="38"/>
      <c r="K18" s="37"/>
      <c r="L18" s="38"/>
      <c r="M18" s="37"/>
      <c r="N18" s="38"/>
      <c r="O18" s="37"/>
      <c r="P18" s="38"/>
      <c r="Q18" s="37"/>
      <c r="R18" s="38"/>
      <c r="S18" s="37"/>
      <c r="T18" s="38"/>
      <c r="U18" s="37"/>
      <c r="V18" s="38"/>
      <c r="W18" s="37"/>
      <c r="X18" s="38"/>
      <c r="Y18" s="37"/>
      <c r="Z18" s="38"/>
      <c r="AA18" s="37"/>
      <c r="AB18" s="38"/>
      <c r="AC18" s="37"/>
      <c r="AD18" s="38"/>
      <c r="AE18" s="37"/>
      <c r="AF18" s="38"/>
      <c r="AG18" s="37"/>
      <c r="AH18" s="38"/>
    </row>
    <row r="19" spans="1:34" x14ac:dyDescent="0.25">
      <c r="A19" s="35"/>
      <c r="B19" s="36"/>
      <c r="C19" s="37"/>
      <c r="D19" s="37"/>
      <c r="E19" s="98"/>
      <c r="F19" s="96"/>
      <c r="G19" s="38">
        <f t="shared" si="0"/>
        <v>0</v>
      </c>
      <c r="H19" s="39">
        <f t="shared" si="1"/>
        <v>0</v>
      </c>
      <c r="I19" s="37"/>
      <c r="J19" s="38"/>
      <c r="K19" s="37"/>
      <c r="L19" s="38"/>
      <c r="M19" s="37"/>
      <c r="N19" s="38"/>
      <c r="O19" s="37"/>
      <c r="P19" s="38"/>
      <c r="Q19" s="37"/>
      <c r="R19" s="38"/>
      <c r="S19" s="37"/>
      <c r="T19" s="38"/>
      <c r="U19" s="37"/>
      <c r="V19" s="38"/>
      <c r="W19" s="37"/>
      <c r="X19" s="38"/>
      <c r="Y19" s="37"/>
      <c r="Z19" s="38"/>
      <c r="AA19" s="37"/>
      <c r="AB19" s="38"/>
      <c r="AC19" s="37"/>
      <c r="AD19" s="38"/>
      <c r="AE19" s="37"/>
      <c r="AF19" s="38"/>
      <c r="AG19" s="37"/>
      <c r="AH19" s="38"/>
    </row>
    <row r="20" spans="1:34" x14ac:dyDescent="0.25">
      <c r="A20" s="32"/>
      <c r="B20" s="36"/>
      <c r="C20" s="92"/>
      <c r="D20" s="37"/>
      <c r="E20" s="99"/>
      <c r="F20" s="97"/>
      <c r="G20" s="38">
        <f t="shared" si="0"/>
        <v>0</v>
      </c>
      <c r="H20" s="39">
        <f t="shared" si="1"/>
        <v>0</v>
      </c>
      <c r="I20" s="92"/>
      <c r="J20" s="38"/>
      <c r="K20" s="92"/>
      <c r="L20" s="38"/>
      <c r="M20" s="92"/>
      <c r="N20" s="38"/>
      <c r="O20" s="92"/>
      <c r="P20" s="38"/>
      <c r="Q20" s="92"/>
      <c r="R20" s="38"/>
      <c r="S20" s="92"/>
      <c r="T20" s="38"/>
      <c r="U20" s="92"/>
      <c r="V20" s="38"/>
      <c r="W20" s="92"/>
      <c r="X20" s="38"/>
      <c r="Y20" s="92"/>
      <c r="Z20" s="38"/>
      <c r="AA20" s="92"/>
      <c r="AB20" s="38"/>
      <c r="AC20" s="92"/>
      <c r="AD20" s="38"/>
      <c r="AE20" s="92"/>
      <c r="AF20" s="38"/>
      <c r="AG20" s="92"/>
      <c r="AH20" s="38"/>
    </row>
    <row r="21" spans="1:34" x14ac:dyDescent="0.25">
      <c r="A21" s="32"/>
      <c r="B21" s="36"/>
      <c r="C21" s="92"/>
      <c r="D21" s="37"/>
      <c r="E21" s="99"/>
      <c r="F21" s="97"/>
      <c r="G21" s="38">
        <f t="shared" si="0"/>
        <v>0</v>
      </c>
      <c r="H21" s="39">
        <f t="shared" si="1"/>
        <v>0</v>
      </c>
      <c r="I21" s="92"/>
      <c r="J21" s="38"/>
      <c r="K21" s="92"/>
      <c r="L21" s="38"/>
      <c r="M21" s="92"/>
      <c r="N21" s="38"/>
      <c r="O21" s="92"/>
      <c r="P21" s="38"/>
      <c r="Q21" s="92"/>
      <c r="R21" s="38"/>
      <c r="S21" s="92"/>
      <c r="T21" s="38"/>
      <c r="U21" s="92"/>
      <c r="V21" s="38"/>
      <c r="W21" s="92"/>
      <c r="X21" s="38"/>
      <c r="Y21" s="92"/>
      <c r="Z21" s="38"/>
      <c r="AA21" s="92"/>
      <c r="AB21" s="38"/>
      <c r="AC21" s="92"/>
      <c r="AD21" s="38"/>
      <c r="AE21" s="92"/>
      <c r="AF21" s="38"/>
      <c r="AG21" s="92"/>
      <c r="AH21" s="38"/>
    </row>
    <row r="22" spans="1:34" x14ac:dyDescent="0.25">
      <c r="A22" s="32"/>
      <c r="B22" s="36"/>
      <c r="C22" s="92"/>
      <c r="D22" s="37"/>
      <c r="E22" s="99"/>
      <c r="F22" s="97"/>
      <c r="G22" s="38">
        <f t="shared" si="0"/>
        <v>0</v>
      </c>
      <c r="H22" s="39">
        <f t="shared" si="1"/>
        <v>0</v>
      </c>
      <c r="I22" s="92"/>
      <c r="J22" s="38"/>
      <c r="K22" s="92"/>
      <c r="L22" s="38"/>
      <c r="M22" s="92"/>
      <c r="N22" s="38"/>
      <c r="O22" s="92"/>
      <c r="P22" s="38"/>
      <c r="Q22" s="92"/>
      <c r="R22" s="38"/>
      <c r="S22" s="92"/>
      <c r="T22" s="38"/>
      <c r="U22" s="92"/>
      <c r="V22" s="38"/>
      <c r="W22" s="92"/>
      <c r="X22" s="38"/>
      <c r="Y22" s="92"/>
      <c r="Z22" s="38"/>
      <c r="AA22" s="92"/>
      <c r="AB22" s="38"/>
      <c r="AC22" s="92"/>
      <c r="AD22" s="38"/>
      <c r="AE22" s="92"/>
      <c r="AF22" s="38"/>
      <c r="AG22" s="92"/>
      <c r="AH22" s="38"/>
    </row>
    <row r="23" spans="1:34" x14ac:dyDescent="0.25">
      <c r="A23" s="32"/>
      <c r="B23" s="36"/>
      <c r="C23" s="92"/>
      <c r="D23" s="37"/>
      <c r="E23" s="99"/>
      <c r="F23" s="97"/>
      <c r="G23" s="38">
        <f t="shared" si="0"/>
        <v>0</v>
      </c>
      <c r="H23" s="39">
        <f t="shared" si="1"/>
        <v>0</v>
      </c>
      <c r="I23" s="92"/>
      <c r="J23" s="38"/>
      <c r="K23" s="92"/>
      <c r="L23" s="38"/>
      <c r="M23" s="92"/>
      <c r="N23" s="38"/>
      <c r="O23" s="92"/>
      <c r="P23" s="38"/>
      <c r="Q23" s="92"/>
      <c r="R23" s="38"/>
      <c r="S23" s="92"/>
      <c r="T23" s="38"/>
      <c r="U23" s="92"/>
      <c r="V23" s="38"/>
      <c r="W23" s="92"/>
      <c r="X23" s="38"/>
      <c r="Y23" s="92"/>
      <c r="Z23" s="38"/>
      <c r="AA23" s="92"/>
      <c r="AB23" s="38"/>
      <c r="AC23" s="92"/>
      <c r="AD23" s="38"/>
      <c r="AE23" s="92"/>
      <c r="AF23" s="38"/>
      <c r="AG23" s="92"/>
      <c r="AH23" s="38"/>
    </row>
    <row r="24" spans="1:34" x14ac:dyDescent="0.25">
      <c r="A24" s="32"/>
      <c r="B24" s="36"/>
      <c r="C24" s="92"/>
      <c r="D24" s="37"/>
      <c r="E24" s="99"/>
      <c r="F24" s="97"/>
      <c r="G24" s="38">
        <f t="shared" si="0"/>
        <v>0</v>
      </c>
      <c r="H24" s="39">
        <f t="shared" si="1"/>
        <v>0</v>
      </c>
      <c r="I24" s="92"/>
      <c r="J24" s="38"/>
      <c r="K24" s="92"/>
      <c r="L24" s="38"/>
      <c r="M24" s="92"/>
      <c r="N24" s="38"/>
      <c r="O24" s="92"/>
      <c r="P24" s="38"/>
      <c r="Q24" s="92"/>
      <c r="R24" s="38"/>
      <c r="S24" s="92"/>
      <c r="T24" s="38"/>
      <c r="U24" s="92"/>
      <c r="V24" s="38"/>
      <c r="W24" s="92"/>
      <c r="X24" s="38"/>
      <c r="Y24" s="92"/>
      <c r="Z24" s="38"/>
      <c r="AA24" s="92"/>
      <c r="AB24" s="38"/>
      <c r="AC24" s="92"/>
      <c r="AD24" s="38"/>
      <c r="AE24" s="92"/>
      <c r="AF24" s="38"/>
      <c r="AG24" s="92"/>
      <c r="AH24" s="38"/>
    </row>
    <row r="25" spans="1:34" x14ac:dyDescent="0.25">
      <c r="A25" s="32"/>
      <c r="B25" s="36"/>
      <c r="C25" s="92"/>
      <c r="D25" s="37"/>
      <c r="E25" s="99"/>
      <c r="F25" s="97"/>
      <c r="G25" s="38">
        <f t="shared" ref="G25:G26" si="2">E25+(E25*F25)</f>
        <v>0</v>
      </c>
      <c r="H25" s="39">
        <f t="shared" si="1"/>
        <v>0</v>
      </c>
      <c r="I25" s="92"/>
      <c r="J25" s="38"/>
      <c r="K25" s="92"/>
      <c r="L25" s="38"/>
      <c r="M25" s="92"/>
      <c r="N25" s="38"/>
      <c r="O25" s="92"/>
      <c r="P25" s="38"/>
      <c r="Q25" s="92"/>
      <c r="R25" s="38"/>
      <c r="S25" s="92"/>
      <c r="T25" s="38"/>
      <c r="U25" s="92"/>
      <c r="V25" s="38"/>
      <c r="W25" s="92"/>
      <c r="X25" s="38"/>
      <c r="Y25" s="92"/>
      <c r="Z25" s="38"/>
      <c r="AA25" s="92"/>
      <c r="AB25" s="38"/>
      <c r="AC25" s="92"/>
      <c r="AD25" s="38"/>
      <c r="AE25" s="92"/>
      <c r="AF25" s="38"/>
      <c r="AG25" s="92"/>
      <c r="AH25" s="38"/>
    </row>
    <row r="26" spans="1:34" x14ac:dyDescent="0.25">
      <c r="A26" s="32"/>
      <c r="B26" s="36"/>
      <c r="C26" s="92"/>
      <c r="D26" s="37"/>
      <c r="E26" s="99"/>
      <c r="F26" s="97"/>
      <c r="G26" s="38">
        <f t="shared" si="2"/>
        <v>0</v>
      </c>
      <c r="H26" s="39">
        <f t="shared" si="1"/>
        <v>0</v>
      </c>
      <c r="I26" s="92"/>
      <c r="J26" s="38"/>
      <c r="K26" s="92"/>
      <c r="L26" s="38"/>
      <c r="M26" s="92"/>
      <c r="N26" s="38"/>
      <c r="O26" s="92"/>
      <c r="P26" s="38"/>
      <c r="Q26" s="92"/>
      <c r="R26" s="38"/>
      <c r="S26" s="92"/>
      <c r="T26" s="38"/>
      <c r="U26" s="92"/>
      <c r="V26" s="38"/>
      <c r="W26" s="92"/>
      <c r="X26" s="38"/>
      <c r="Y26" s="92"/>
      <c r="Z26" s="38"/>
      <c r="AA26" s="92"/>
      <c r="AB26" s="38"/>
      <c r="AC26" s="92"/>
      <c r="AD26" s="38"/>
      <c r="AE26" s="92"/>
      <c r="AF26" s="38"/>
      <c r="AG26" s="92"/>
      <c r="AH26" s="38"/>
    </row>
    <row r="27" spans="1:34" x14ac:dyDescent="0.25">
      <c r="A27" s="35"/>
      <c r="B27" s="36"/>
      <c r="C27" s="37"/>
      <c r="D27" s="37"/>
      <c r="E27" s="98"/>
      <c r="F27" s="96"/>
      <c r="G27" s="38">
        <f>E27+(E27*F27)</f>
        <v>0</v>
      </c>
      <c r="H27" s="39">
        <f>C27*G27</f>
        <v>0</v>
      </c>
      <c r="I27" s="37"/>
      <c r="J27" s="38"/>
      <c r="K27" s="37"/>
      <c r="L27" s="38"/>
      <c r="M27" s="37"/>
      <c r="N27" s="38"/>
      <c r="O27" s="37"/>
      <c r="P27" s="38"/>
      <c r="Q27" s="37"/>
      <c r="R27" s="38"/>
      <c r="S27" s="37"/>
      <c r="T27" s="38"/>
      <c r="U27" s="37"/>
      <c r="V27" s="38"/>
      <c r="W27" s="37"/>
      <c r="X27" s="38"/>
      <c r="Y27" s="37"/>
      <c r="Z27" s="38"/>
      <c r="AA27" s="37"/>
      <c r="AB27" s="38"/>
      <c r="AC27" s="37"/>
      <c r="AD27" s="38"/>
      <c r="AE27" s="37"/>
      <c r="AF27" s="38"/>
      <c r="AG27" s="37"/>
      <c r="AH27" s="38"/>
    </row>
    <row r="28" spans="1:34" x14ac:dyDescent="0.25">
      <c r="A28" s="35"/>
      <c r="B28" s="36"/>
      <c r="C28" s="37"/>
      <c r="D28" s="37"/>
      <c r="E28" s="98"/>
      <c r="F28" s="96"/>
      <c r="G28" s="38">
        <f>E28+(E28*F28)</f>
        <v>0</v>
      </c>
      <c r="H28" s="39">
        <f>C28*G28</f>
        <v>0</v>
      </c>
      <c r="I28" s="37"/>
      <c r="J28" s="38"/>
      <c r="K28" s="37"/>
      <c r="L28" s="38"/>
      <c r="M28" s="37"/>
      <c r="N28" s="38"/>
      <c r="O28" s="37"/>
      <c r="P28" s="38"/>
      <c r="Q28" s="37"/>
      <c r="R28" s="38"/>
      <c r="S28" s="37"/>
      <c r="T28" s="38"/>
      <c r="U28" s="37"/>
      <c r="V28" s="38"/>
      <c r="W28" s="37"/>
      <c r="X28" s="38"/>
      <c r="Y28" s="37"/>
      <c r="Z28" s="38"/>
      <c r="AA28" s="37"/>
      <c r="AB28" s="38"/>
      <c r="AC28" s="37"/>
      <c r="AD28" s="38"/>
      <c r="AE28" s="37"/>
      <c r="AF28" s="38"/>
      <c r="AG28" s="37"/>
      <c r="AH28" s="38"/>
    </row>
    <row r="29" spans="1:34" x14ac:dyDescent="0.25">
      <c r="A29" s="35"/>
      <c r="B29" s="36"/>
      <c r="C29" s="37"/>
      <c r="D29" s="37"/>
      <c r="E29" s="98"/>
      <c r="F29" s="96"/>
      <c r="G29" s="38">
        <f>E29+(E29*F29)</f>
        <v>0</v>
      </c>
      <c r="H29" s="39">
        <f>C29*G29</f>
        <v>0</v>
      </c>
      <c r="I29" s="37"/>
      <c r="J29" s="38"/>
      <c r="K29" s="37"/>
      <c r="L29" s="38"/>
      <c r="M29" s="37"/>
      <c r="N29" s="38"/>
      <c r="O29" s="37"/>
      <c r="P29" s="38"/>
      <c r="Q29" s="37"/>
      <c r="R29" s="38"/>
      <c r="S29" s="37"/>
      <c r="T29" s="38"/>
      <c r="U29" s="37"/>
      <c r="V29" s="38"/>
      <c r="W29" s="37"/>
      <c r="X29" s="38"/>
      <c r="Y29" s="37"/>
      <c r="Z29" s="38"/>
      <c r="AA29" s="37"/>
      <c r="AB29" s="38"/>
      <c r="AC29" s="37"/>
      <c r="AD29" s="38"/>
      <c r="AE29" s="37"/>
      <c r="AF29" s="38"/>
      <c r="AG29" s="37"/>
      <c r="AH29" s="38"/>
    </row>
    <row r="30" spans="1:34" x14ac:dyDescent="0.25">
      <c r="A30" s="32"/>
      <c r="B30" s="40"/>
      <c r="C30" s="92"/>
      <c r="D30" s="37"/>
      <c r="E30" s="99"/>
      <c r="F30" s="97"/>
      <c r="G30" s="38">
        <f>E30+(E30*F30)</f>
        <v>0</v>
      </c>
      <c r="H30" s="39">
        <f>C30*G30</f>
        <v>0</v>
      </c>
      <c r="I30" s="92"/>
      <c r="J30" s="38"/>
      <c r="K30" s="92"/>
      <c r="L30" s="38"/>
      <c r="M30" s="92"/>
      <c r="N30" s="38"/>
      <c r="O30" s="92"/>
      <c r="P30" s="38"/>
      <c r="Q30" s="92"/>
      <c r="R30" s="38"/>
      <c r="S30" s="92"/>
      <c r="T30" s="38"/>
      <c r="U30" s="92"/>
      <c r="V30" s="38"/>
      <c r="W30" s="92"/>
      <c r="X30" s="38"/>
      <c r="Y30" s="92"/>
      <c r="Z30" s="38"/>
      <c r="AA30" s="92"/>
      <c r="AB30" s="38"/>
      <c r="AC30" s="92"/>
      <c r="AD30" s="38"/>
      <c r="AE30" s="92"/>
      <c r="AF30" s="38"/>
      <c r="AG30" s="92"/>
      <c r="AH30" s="38"/>
    </row>
    <row r="31" spans="1:34" ht="15.75" thickBot="1" x14ac:dyDescent="0.3">
      <c r="A31" s="32"/>
      <c r="B31" s="40"/>
      <c r="C31" s="92"/>
      <c r="D31" s="37"/>
      <c r="E31" s="99"/>
      <c r="F31" s="97"/>
      <c r="G31" s="38">
        <f>E31+(E31*F31)</f>
        <v>0</v>
      </c>
      <c r="H31" s="39">
        <f>C31*G31</f>
        <v>0</v>
      </c>
      <c r="I31" s="92"/>
      <c r="J31" s="38"/>
      <c r="K31" s="92"/>
      <c r="L31" s="38"/>
      <c r="M31" s="92"/>
      <c r="N31" s="38"/>
      <c r="O31" s="92"/>
      <c r="P31" s="38"/>
      <c r="Q31" s="92"/>
      <c r="R31" s="38"/>
      <c r="S31" s="92"/>
      <c r="T31" s="38"/>
      <c r="U31" s="92"/>
      <c r="V31" s="38"/>
      <c r="W31" s="92"/>
      <c r="X31" s="38"/>
      <c r="Y31" s="92"/>
      <c r="Z31" s="38"/>
      <c r="AA31" s="92"/>
      <c r="AB31" s="38"/>
      <c r="AC31" s="92"/>
      <c r="AD31" s="38"/>
      <c r="AE31" s="92"/>
      <c r="AF31" s="38"/>
      <c r="AG31" s="92"/>
      <c r="AH31" s="38"/>
    </row>
    <row r="32" spans="1:34" ht="15.75" thickBot="1" x14ac:dyDescent="0.3">
      <c r="A32" s="32"/>
      <c r="B32" s="159" t="s">
        <v>54</v>
      </c>
      <c r="C32" s="159"/>
      <c r="D32" s="159"/>
      <c r="E32" s="159"/>
      <c r="F32" s="159"/>
      <c r="G32" s="160"/>
      <c r="H32" s="42">
        <f>SUM(H17:H31)</f>
        <v>0</v>
      </c>
      <c r="I32" s="134">
        <f>SUM(J17:J31)</f>
        <v>0</v>
      </c>
      <c r="J32" s="135"/>
      <c r="K32" s="134">
        <f>SUM(L17:L31)</f>
        <v>0</v>
      </c>
      <c r="L32" s="135"/>
      <c r="M32" s="134">
        <f>SUM(N17:N31)</f>
        <v>0</v>
      </c>
      <c r="N32" s="135"/>
      <c r="O32" s="134">
        <f>SUM(P17:P31)</f>
        <v>0</v>
      </c>
      <c r="P32" s="135"/>
      <c r="Q32" s="134">
        <f>SUM(R17:R31)</f>
        <v>0</v>
      </c>
      <c r="R32" s="135"/>
      <c r="S32" s="134">
        <f>SUM(T17:T31)</f>
        <v>0</v>
      </c>
      <c r="T32" s="135"/>
      <c r="U32" s="134">
        <f>SUM(V17:V31)</f>
        <v>0</v>
      </c>
      <c r="V32" s="135"/>
      <c r="W32" s="134">
        <f>SUM(X17:X31)</f>
        <v>0</v>
      </c>
      <c r="X32" s="135"/>
      <c r="Y32" s="134">
        <f>SUM(Z17:Z31)</f>
        <v>0</v>
      </c>
      <c r="Z32" s="135"/>
      <c r="AA32" s="134">
        <f>SUM(AB17:AB31)</f>
        <v>0</v>
      </c>
      <c r="AB32" s="135"/>
      <c r="AC32" s="134">
        <f>SUM(AD17:AD31)</f>
        <v>0</v>
      </c>
      <c r="AD32" s="135"/>
      <c r="AE32" s="134">
        <f>SUM(AF17:AF31)</f>
        <v>0</v>
      </c>
      <c r="AF32" s="135"/>
      <c r="AG32" s="134">
        <f>SUM(AH17:AH31)</f>
        <v>0</v>
      </c>
      <c r="AH32" s="135"/>
    </row>
    <row r="33" spans="1:34" x14ac:dyDescent="0.25">
      <c r="A33" s="32"/>
      <c r="B33" s="34"/>
      <c r="C33" s="41"/>
      <c r="D33" s="41"/>
      <c r="E33" s="41"/>
      <c r="F33" s="41"/>
      <c r="G33" s="34"/>
      <c r="H33" s="41"/>
      <c r="I33" s="93"/>
      <c r="J33" s="41"/>
      <c r="K33" s="93"/>
      <c r="L33" s="41"/>
      <c r="M33" s="93"/>
      <c r="N33" s="41"/>
      <c r="O33" s="93"/>
      <c r="P33" s="41"/>
      <c r="Q33" s="93"/>
      <c r="R33" s="41"/>
      <c r="S33" s="93"/>
      <c r="T33" s="41"/>
      <c r="U33" s="93"/>
      <c r="V33" s="41"/>
      <c r="W33" s="93"/>
      <c r="X33" s="41"/>
      <c r="Y33" s="93"/>
      <c r="Z33" s="41"/>
      <c r="AA33" s="93"/>
      <c r="AB33" s="41"/>
      <c r="AC33" s="93"/>
      <c r="AD33" s="41"/>
      <c r="AE33" s="93"/>
      <c r="AF33" s="41"/>
      <c r="AG33" s="93"/>
      <c r="AH33" s="41"/>
    </row>
    <row r="34" spans="1:34" ht="18" customHeight="1" x14ac:dyDescent="0.25">
      <c r="A34" s="32"/>
      <c r="B34" s="147" t="s">
        <v>87</v>
      </c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</row>
    <row r="35" spans="1:34" ht="15.75" thickBot="1" x14ac:dyDescent="0.3">
      <c r="A35" s="32"/>
      <c r="B35" s="43"/>
      <c r="C35" s="44"/>
      <c r="D35" s="44"/>
      <c r="E35" s="44"/>
      <c r="F35" s="44"/>
      <c r="G35" s="44"/>
      <c r="H35" s="44"/>
      <c r="I35" s="91"/>
      <c r="J35" s="34"/>
      <c r="K35" s="91"/>
      <c r="L35" s="34"/>
      <c r="M35" s="91"/>
      <c r="N35" s="34"/>
      <c r="O35" s="91"/>
      <c r="P35" s="34"/>
      <c r="Q35" s="91"/>
      <c r="R35" s="34"/>
      <c r="S35" s="91"/>
      <c r="T35" s="34"/>
      <c r="U35" s="91"/>
      <c r="V35" s="34"/>
      <c r="W35" s="91"/>
      <c r="X35" s="34"/>
      <c r="Y35" s="91"/>
      <c r="Z35" s="34"/>
      <c r="AA35" s="91"/>
      <c r="AB35" s="34"/>
      <c r="AC35" s="91"/>
      <c r="AD35" s="34"/>
      <c r="AE35" s="91"/>
      <c r="AF35" s="34"/>
      <c r="AG35" s="91"/>
      <c r="AH35" s="34"/>
    </row>
    <row r="36" spans="1:34" ht="30" customHeight="1" x14ac:dyDescent="0.25">
      <c r="A36" s="32"/>
      <c r="B36" s="154" t="s">
        <v>45</v>
      </c>
      <c r="C36" s="154" t="s">
        <v>32</v>
      </c>
      <c r="D36" s="154" t="s">
        <v>46</v>
      </c>
      <c r="E36" s="154" t="s">
        <v>48</v>
      </c>
      <c r="F36" s="154" t="s">
        <v>49</v>
      </c>
      <c r="G36" s="154" t="s">
        <v>47</v>
      </c>
      <c r="H36" s="154" t="s">
        <v>28</v>
      </c>
      <c r="I36" s="141" t="s">
        <v>58</v>
      </c>
      <c r="J36" s="142"/>
      <c r="K36" s="141" t="s">
        <v>59</v>
      </c>
      <c r="L36" s="142"/>
      <c r="M36" s="141" t="s">
        <v>60</v>
      </c>
      <c r="N36" s="142"/>
      <c r="O36" s="141" t="s">
        <v>61</v>
      </c>
      <c r="P36" s="142"/>
      <c r="Q36" s="141" t="s">
        <v>62</v>
      </c>
      <c r="R36" s="142"/>
      <c r="S36" s="141" t="s">
        <v>63</v>
      </c>
      <c r="T36" s="142"/>
      <c r="U36" s="141" t="s">
        <v>64</v>
      </c>
      <c r="V36" s="142"/>
      <c r="W36" s="141" t="s">
        <v>65</v>
      </c>
      <c r="X36" s="142"/>
      <c r="Y36" s="141" t="s">
        <v>66</v>
      </c>
      <c r="Z36" s="142"/>
      <c r="AA36" s="141" t="s">
        <v>67</v>
      </c>
      <c r="AB36" s="142"/>
      <c r="AC36" s="141" t="s">
        <v>68</v>
      </c>
      <c r="AD36" s="142"/>
      <c r="AE36" s="141" t="s">
        <v>69</v>
      </c>
      <c r="AF36" s="142"/>
      <c r="AG36" s="141" t="s">
        <v>70</v>
      </c>
      <c r="AH36" s="142"/>
    </row>
    <row r="37" spans="1:34" ht="24.95" customHeight="1" x14ac:dyDescent="0.25">
      <c r="A37" s="32"/>
      <c r="B37" s="155"/>
      <c r="C37" s="155"/>
      <c r="D37" s="155"/>
      <c r="E37" s="155"/>
      <c r="F37" s="155"/>
      <c r="G37" s="155"/>
      <c r="H37" s="155"/>
      <c r="I37" s="100" t="s">
        <v>29</v>
      </c>
      <c r="J37" s="100" t="s">
        <v>30</v>
      </c>
      <c r="K37" s="100" t="s">
        <v>29</v>
      </c>
      <c r="L37" s="100" t="s">
        <v>30</v>
      </c>
      <c r="M37" s="100" t="s">
        <v>29</v>
      </c>
      <c r="N37" s="100" t="s">
        <v>30</v>
      </c>
      <c r="O37" s="100" t="s">
        <v>29</v>
      </c>
      <c r="P37" s="100" t="s">
        <v>30</v>
      </c>
      <c r="Q37" s="100" t="s">
        <v>29</v>
      </c>
      <c r="R37" s="100" t="s">
        <v>30</v>
      </c>
      <c r="S37" s="100" t="s">
        <v>29</v>
      </c>
      <c r="T37" s="100" t="s">
        <v>30</v>
      </c>
      <c r="U37" s="100" t="s">
        <v>29</v>
      </c>
      <c r="V37" s="100" t="s">
        <v>30</v>
      </c>
      <c r="W37" s="100" t="s">
        <v>29</v>
      </c>
      <c r="X37" s="100" t="s">
        <v>30</v>
      </c>
      <c r="Y37" s="100" t="s">
        <v>29</v>
      </c>
      <c r="Z37" s="100" t="s">
        <v>30</v>
      </c>
      <c r="AA37" s="100" t="s">
        <v>29</v>
      </c>
      <c r="AB37" s="100" t="s">
        <v>30</v>
      </c>
      <c r="AC37" s="100" t="s">
        <v>29</v>
      </c>
      <c r="AD37" s="100" t="s">
        <v>30</v>
      </c>
      <c r="AE37" s="100" t="s">
        <v>29</v>
      </c>
      <c r="AF37" s="100" t="s">
        <v>30</v>
      </c>
      <c r="AG37" s="102" t="s">
        <v>29</v>
      </c>
      <c r="AH37" s="102" t="s">
        <v>30</v>
      </c>
    </row>
    <row r="38" spans="1:34" x14ac:dyDescent="0.25">
      <c r="A38" s="35"/>
      <c r="B38" s="36"/>
      <c r="C38" s="37"/>
      <c r="D38" s="37"/>
      <c r="E38" s="98"/>
      <c r="F38" s="96"/>
      <c r="G38" s="38">
        <f>E38+(E38*F38)</f>
        <v>0</v>
      </c>
      <c r="H38" s="39">
        <f>C38*G38</f>
        <v>0</v>
      </c>
      <c r="I38" s="37"/>
      <c r="J38" s="38"/>
      <c r="K38" s="37"/>
      <c r="L38" s="38"/>
      <c r="M38" s="37"/>
      <c r="N38" s="38"/>
      <c r="O38" s="37"/>
      <c r="P38" s="38"/>
      <c r="Q38" s="37"/>
      <c r="R38" s="38"/>
      <c r="S38" s="37"/>
      <c r="T38" s="38"/>
      <c r="U38" s="37"/>
      <c r="V38" s="38"/>
      <c r="W38" s="37"/>
      <c r="X38" s="38"/>
      <c r="Y38" s="37"/>
      <c r="Z38" s="38"/>
      <c r="AA38" s="37"/>
      <c r="AB38" s="38"/>
      <c r="AC38" s="37"/>
      <c r="AD38" s="38"/>
      <c r="AE38" s="37"/>
      <c r="AF38" s="38"/>
      <c r="AG38" s="37"/>
      <c r="AH38" s="38"/>
    </row>
    <row r="39" spans="1:34" x14ac:dyDescent="0.25">
      <c r="A39" s="35"/>
      <c r="B39" s="36"/>
      <c r="C39" s="37"/>
      <c r="D39" s="37"/>
      <c r="E39" s="98"/>
      <c r="F39" s="96"/>
      <c r="G39" s="38">
        <f t="shared" ref="G39:G47" si="3">E39+(E39*F39)</f>
        <v>0</v>
      </c>
      <c r="H39" s="39">
        <f t="shared" ref="H39:H47" si="4">C39*G39</f>
        <v>0</v>
      </c>
      <c r="I39" s="37"/>
      <c r="J39" s="38"/>
      <c r="K39" s="37"/>
      <c r="L39" s="38"/>
      <c r="M39" s="37"/>
      <c r="N39" s="38"/>
      <c r="O39" s="37"/>
      <c r="P39" s="38"/>
      <c r="Q39" s="37"/>
      <c r="R39" s="38"/>
      <c r="S39" s="37"/>
      <c r="T39" s="38"/>
      <c r="U39" s="37"/>
      <c r="V39" s="38"/>
      <c r="W39" s="37"/>
      <c r="X39" s="38"/>
      <c r="Y39" s="37"/>
      <c r="Z39" s="38"/>
      <c r="AA39" s="37"/>
      <c r="AB39" s="38"/>
      <c r="AC39" s="37"/>
      <c r="AD39" s="38"/>
      <c r="AE39" s="37"/>
      <c r="AF39" s="38"/>
      <c r="AG39" s="37"/>
      <c r="AH39" s="38"/>
    </row>
    <row r="40" spans="1:34" x14ac:dyDescent="0.25">
      <c r="A40" s="35"/>
      <c r="B40" s="36"/>
      <c r="C40" s="37"/>
      <c r="D40" s="37"/>
      <c r="E40" s="98"/>
      <c r="F40" s="96"/>
      <c r="G40" s="38">
        <f t="shared" si="3"/>
        <v>0</v>
      </c>
      <c r="H40" s="39">
        <f t="shared" si="4"/>
        <v>0</v>
      </c>
      <c r="I40" s="37"/>
      <c r="J40" s="38"/>
      <c r="K40" s="37"/>
      <c r="L40" s="38"/>
      <c r="M40" s="37"/>
      <c r="N40" s="38"/>
      <c r="O40" s="37"/>
      <c r="P40" s="38"/>
      <c r="Q40" s="37"/>
      <c r="R40" s="38"/>
      <c r="S40" s="37"/>
      <c r="T40" s="38"/>
      <c r="U40" s="37"/>
      <c r="V40" s="38"/>
      <c r="W40" s="37"/>
      <c r="X40" s="38"/>
      <c r="Y40" s="37"/>
      <c r="Z40" s="38"/>
      <c r="AA40" s="37"/>
      <c r="AB40" s="38"/>
      <c r="AC40" s="37"/>
      <c r="AD40" s="38"/>
      <c r="AE40" s="37"/>
      <c r="AF40" s="38"/>
      <c r="AG40" s="37"/>
      <c r="AH40" s="38"/>
    </row>
    <row r="41" spans="1:34" x14ac:dyDescent="0.25">
      <c r="A41" s="32"/>
      <c r="B41" s="36"/>
      <c r="C41" s="92"/>
      <c r="D41" s="37"/>
      <c r="E41" s="99"/>
      <c r="F41" s="97"/>
      <c r="G41" s="38">
        <f t="shared" si="3"/>
        <v>0</v>
      </c>
      <c r="H41" s="39">
        <f t="shared" si="4"/>
        <v>0</v>
      </c>
      <c r="I41" s="92"/>
      <c r="J41" s="38"/>
      <c r="K41" s="92"/>
      <c r="L41" s="38"/>
      <c r="M41" s="92"/>
      <c r="N41" s="38"/>
      <c r="O41" s="92"/>
      <c r="P41" s="38"/>
      <c r="Q41" s="92"/>
      <c r="R41" s="38"/>
      <c r="S41" s="92"/>
      <c r="T41" s="38"/>
      <c r="U41" s="92"/>
      <c r="V41" s="38"/>
      <c r="W41" s="92"/>
      <c r="X41" s="38"/>
      <c r="Y41" s="92"/>
      <c r="Z41" s="38"/>
      <c r="AA41" s="92"/>
      <c r="AB41" s="38"/>
      <c r="AC41" s="92"/>
      <c r="AD41" s="38"/>
      <c r="AE41" s="92"/>
      <c r="AF41" s="38"/>
      <c r="AG41" s="92"/>
      <c r="AH41" s="38"/>
    </row>
    <row r="42" spans="1:34" x14ac:dyDescent="0.25">
      <c r="A42" s="32"/>
      <c r="B42" s="36"/>
      <c r="C42" s="92"/>
      <c r="D42" s="37"/>
      <c r="E42" s="99"/>
      <c r="F42" s="97"/>
      <c r="G42" s="38">
        <f t="shared" si="3"/>
        <v>0</v>
      </c>
      <c r="H42" s="39">
        <f t="shared" si="4"/>
        <v>0</v>
      </c>
      <c r="I42" s="92"/>
      <c r="J42" s="38"/>
      <c r="K42" s="92"/>
      <c r="L42" s="38"/>
      <c r="M42" s="92"/>
      <c r="N42" s="38"/>
      <c r="O42" s="92"/>
      <c r="P42" s="38"/>
      <c r="Q42" s="92"/>
      <c r="R42" s="38"/>
      <c r="S42" s="92"/>
      <c r="T42" s="38"/>
      <c r="U42" s="92"/>
      <c r="V42" s="38"/>
      <c r="W42" s="92"/>
      <c r="X42" s="38"/>
      <c r="Y42" s="92"/>
      <c r="Z42" s="38"/>
      <c r="AA42" s="92"/>
      <c r="AB42" s="38"/>
      <c r="AC42" s="92"/>
      <c r="AD42" s="38"/>
      <c r="AE42" s="92"/>
      <c r="AF42" s="38"/>
      <c r="AG42" s="92"/>
      <c r="AH42" s="38"/>
    </row>
    <row r="43" spans="1:34" x14ac:dyDescent="0.25">
      <c r="A43" s="32"/>
      <c r="B43" s="36"/>
      <c r="C43" s="92"/>
      <c r="D43" s="37"/>
      <c r="E43" s="99"/>
      <c r="F43" s="97"/>
      <c r="G43" s="38">
        <f t="shared" si="3"/>
        <v>0</v>
      </c>
      <c r="H43" s="39">
        <f t="shared" si="4"/>
        <v>0</v>
      </c>
      <c r="I43" s="92"/>
      <c r="J43" s="38"/>
      <c r="K43" s="92"/>
      <c r="L43" s="38"/>
      <c r="M43" s="92"/>
      <c r="N43" s="38"/>
      <c r="O43" s="92"/>
      <c r="P43" s="38"/>
      <c r="Q43" s="92"/>
      <c r="R43" s="38"/>
      <c r="S43" s="92"/>
      <c r="T43" s="38"/>
      <c r="U43" s="92"/>
      <c r="V43" s="38"/>
      <c r="W43" s="92"/>
      <c r="X43" s="38"/>
      <c r="Y43" s="92"/>
      <c r="Z43" s="38"/>
      <c r="AA43" s="92"/>
      <c r="AB43" s="38"/>
      <c r="AC43" s="92"/>
      <c r="AD43" s="38"/>
      <c r="AE43" s="92"/>
      <c r="AF43" s="38"/>
      <c r="AG43" s="92"/>
      <c r="AH43" s="38"/>
    </row>
    <row r="44" spans="1:34" x14ac:dyDescent="0.25">
      <c r="A44" s="32"/>
      <c r="B44" s="36"/>
      <c r="C44" s="92"/>
      <c r="D44" s="37"/>
      <c r="E44" s="99"/>
      <c r="F44" s="97"/>
      <c r="G44" s="38">
        <f t="shared" si="3"/>
        <v>0</v>
      </c>
      <c r="H44" s="39">
        <f t="shared" si="4"/>
        <v>0</v>
      </c>
      <c r="I44" s="92"/>
      <c r="J44" s="38"/>
      <c r="K44" s="92"/>
      <c r="L44" s="38"/>
      <c r="M44" s="92"/>
      <c r="N44" s="38"/>
      <c r="O44" s="92"/>
      <c r="P44" s="38"/>
      <c r="Q44" s="92"/>
      <c r="R44" s="38"/>
      <c r="S44" s="92"/>
      <c r="T44" s="38"/>
      <c r="U44" s="92"/>
      <c r="V44" s="38"/>
      <c r="W44" s="92"/>
      <c r="X44" s="38"/>
      <c r="Y44" s="92"/>
      <c r="Z44" s="38"/>
      <c r="AA44" s="92"/>
      <c r="AB44" s="38"/>
      <c r="AC44" s="92"/>
      <c r="AD44" s="38"/>
      <c r="AE44" s="92"/>
      <c r="AF44" s="38"/>
      <c r="AG44" s="92"/>
      <c r="AH44" s="38"/>
    </row>
    <row r="45" spans="1:34" x14ac:dyDescent="0.25">
      <c r="A45" s="32"/>
      <c r="B45" s="36"/>
      <c r="C45" s="92"/>
      <c r="D45" s="37"/>
      <c r="E45" s="99"/>
      <c r="F45" s="97"/>
      <c r="G45" s="38">
        <f t="shared" si="3"/>
        <v>0</v>
      </c>
      <c r="H45" s="39">
        <f t="shared" si="4"/>
        <v>0</v>
      </c>
      <c r="I45" s="92"/>
      <c r="J45" s="38"/>
      <c r="K45" s="92"/>
      <c r="L45" s="38"/>
      <c r="M45" s="92"/>
      <c r="N45" s="38"/>
      <c r="O45" s="92"/>
      <c r="P45" s="38"/>
      <c r="Q45" s="92"/>
      <c r="R45" s="38"/>
      <c r="S45" s="92"/>
      <c r="T45" s="38"/>
      <c r="U45" s="92"/>
      <c r="V45" s="38"/>
      <c r="W45" s="92"/>
      <c r="X45" s="38"/>
      <c r="Y45" s="92"/>
      <c r="Z45" s="38"/>
      <c r="AA45" s="92"/>
      <c r="AB45" s="38"/>
      <c r="AC45" s="92"/>
      <c r="AD45" s="38"/>
      <c r="AE45" s="92"/>
      <c r="AF45" s="38"/>
      <c r="AG45" s="92"/>
      <c r="AH45" s="38"/>
    </row>
    <row r="46" spans="1:34" x14ac:dyDescent="0.25">
      <c r="A46" s="32"/>
      <c r="B46" s="36"/>
      <c r="C46" s="92"/>
      <c r="D46" s="37"/>
      <c r="E46" s="99"/>
      <c r="F46" s="97"/>
      <c r="G46" s="38">
        <f t="shared" si="3"/>
        <v>0</v>
      </c>
      <c r="H46" s="39">
        <f t="shared" si="4"/>
        <v>0</v>
      </c>
      <c r="I46" s="92"/>
      <c r="J46" s="38"/>
      <c r="K46" s="92"/>
      <c r="L46" s="38"/>
      <c r="M46" s="92"/>
      <c r="N46" s="38"/>
      <c r="O46" s="92"/>
      <c r="P46" s="38"/>
      <c r="Q46" s="92"/>
      <c r="R46" s="38"/>
      <c r="S46" s="92"/>
      <c r="T46" s="38"/>
      <c r="U46" s="92"/>
      <c r="V46" s="38"/>
      <c r="W46" s="92"/>
      <c r="X46" s="38"/>
      <c r="Y46" s="92"/>
      <c r="Z46" s="38"/>
      <c r="AA46" s="92"/>
      <c r="AB46" s="38"/>
      <c r="AC46" s="92"/>
      <c r="AD46" s="38"/>
      <c r="AE46" s="92"/>
      <c r="AF46" s="38"/>
      <c r="AG46" s="92"/>
      <c r="AH46" s="38"/>
    </row>
    <row r="47" spans="1:34" x14ac:dyDescent="0.25">
      <c r="A47" s="32"/>
      <c r="B47" s="36"/>
      <c r="C47" s="92"/>
      <c r="D47" s="37"/>
      <c r="E47" s="99"/>
      <c r="F47" s="97"/>
      <c r="G47" s="38">
        <f t="shared" si="3"/>
        <v>0</v>
      </c>
      <c r="H47" s="39">
        <f t="shared" si="4"/>
        <v>0</v>
      </c>
      <c r="I47" s="92"/>
      <c r="J47" s="38"/>
      <c r="K47" s="92"/>
      <c r="L47" s="38"/>
      <c r="M47" s="92"/>
      <c r="N47" s="38"/>
      <c r="O47" s="92"/>
      <c r="P47" s="38"/>
      <c r="Q47" s="92"/>
      <c r="R47" s="38"/>
      <c r="S47" s="92"/>
      <c r="T47" s="38"/>
      <c r="U47" s="92"/>
      <c r="V47" s="38"/>
      <c r="W47" s="92"/>
      <c r="X47" s="38"/>
      <c r="Y47" s="92"/>
      <c r="Z47" s="38"/>
      <c r="AA47" s="92"/>
      <c r="AB47" s="38"/>
      <c r="AC47" s="92"/>
      <c r="AD47" s="38"/>
      <c r="AE47" s="92"/>
      <c r="AF47" s="38"/>
      <c r="AG47" s="92"/>
      <c r="AH47" s="38"/>
    </row>
    <row r="48" spans="1:34" x14ac:dyDescent="0.25">
      <c r="A48" s="35"/>
      <c r="B48" s="36"/>
      <c r="C48" s="37"/>
      <c r="D48" s="37"/>
      <c r="E48" s="98"/>
      <c r="F48" s="96"/>
      <c r="G48" s="38">
        <f>E48+(E48*F48)</f>
        <v>0</v>
      </c>
      <c r="H48" s="39">
        <f>C48*G48</f>
        <v>0</v>
      </c>
      <c r="I48" s="37"/>
      <c r="J48" s="38"/>
      <c r="K48" s="37"/>
      <c r="L48" s="38"/>
      <c r="M48" s="37"/>
      <c r="N48" s="38"/>
      <c r="O48" s="37"/>
      <c r="P48" s="38"/>
      <c r="Q48" s="37"/>
      <c r="R48" s="38"/>
      <c r="S48" s="37"/>
      <c r="T48" s="38"/>
      <c r="U48" s="37"/>
      <c r="V48" s="38"/>
      <c r="W48" s="37"/>
      <c r="X48" s="38"/>
      <c r="Y48" s="37"/>
      <c r="Z48" s="38"/>
      <c r="AA48" s="37"/>
      <c r="AB48" s="38"/>
      <c r="AC48" s="37"/>
      <c r="AD48" s="38"/>
      <c r="AE48" s="37"/>
      <c r="AF48" s="38"/>
      <c r="AG48" s="37"/>
      <c r="AH48" s="38"/>
    </row>
    <row r="49" spans="1:34" x14ac:dyDescent="0.25">
      <c r="A49" s="35"/>
      <c r="B49" s="36"/>
      <c r="C49" s="37"/>
      <c r="D49" s="37"/>
      <c r="E49" s="98"/>
      <c r="F49" s="96"/>
      <c r="G49" s="38">
        <f>E49+(E49*F49)</f>
        <v>0</v>
      </c>
      <c r="H49" s="39">
        <f>C49*G49</f>
        <v>0</v>
      </c>
      <c r="I49" s="37"/>
      <c r="J49" s="38"/>
      <c r="K49" s="37"/>
      <c r="L49" s="38"/>
      <c r="M49" s="37"/>
      <c r="N49" s="38"/>
      <c r="O49" s="37"/>
      <c r="P49" s="38"/>
      <c r="Q49" s="37"/>
      <c r="R49" s="38"/>
      <c r="S49" s="37"/>
      <c r="T49" s="38"/>
      <c r="U49" s="37"/>
      <c r="V49" s="38"/>
      <c r="W49" s="37"/>
      <c r="X49" s="38"/>
      <c r="Y49" s="37"/>
      <c r="Z49" s="38"/>
      <c r="AA49" s="37"/>
      <c r="AB49" s="38"/>
      <c r="AC49" s="37"/>
      <c r="AD49" s="38"/>
      <c r="AE49" s="37"/>
      <c r="AF49" s="38"/>
      <c r="AG49" s="37"/>
      <c r="AH49" s="38"/>
    </row>
    <row r="50" spans="1:34" x14ac:dyDescent="0.25">
      <c r="A50" s="35"/>
      <c r="B50" s="36"/>
      <c r="C50" s="37"/>
      <c r="D50" s="37"/>
      <c r="E50" s="98"/>
      <c r="F50" s="96"/>
      <c r="G50" s="38">
        <f>E50+(E50*F50)</f>
        <v>0</v>
      </c>
      <c r="H50" s="39">
        <f>C50*G50</f>
        <v>0</v>
      </c>
      <c r="I50" s="37"/>
      <c r="J50" s="38"/>
      <c r="K50" s="37"/>
      <c r="L50" s="38"/>
      <c r="M50" s="37"/>
      <c r="N50" s="38"/>
      <c r="O50" s="37"/>
      <c r="P50" s="38"/>
      <c r="Q50" s="37"/>
      <c r="R50" s="38"/>
      <c r="S50" s="37"/>
      <c r="T50" s="38"/>
      <c r="U50" s="37"/>
      <c r="V50" s="38"/>
      <c r="W50" s="37"/>
      <c r="X50" s="38"/>
      <c r="Y50" s="37"/>
      <c r="Z50" s="38"/>
      <c r="AA50" s="37"/>
      <c r="AB50" s="38"/>
      <c r="AC50" s="37"/>
      <c r="AD50" s="38"/>
      <c r="AE50" s="37"/>
      <c r="AF50" s="38"/>
      <c r="AG50" s="37"/>
      <c r="AH50" s="38"/>
    </row>
    <row r="51" spans="1:34" x14ac:dyDescent="0.25">
      <c r="A51" s="32"/>
      <c r="B51" s="40"/>
      <c r="C51" s="92"/>
      <c r="D51" s="37"/>
      <c r="E51" s="99"/>
      <c r="F51" s="97"/>
      <c r="G51" s="38">
        <f>E51+(E51*F51)</f>
        <v>0</v>
      </c>
      <c r="H51" s="39">
        <f>C51*G51</f>
        <v>0</v>
      </c>
      <c r="I51" s="92"/>
      <c r="J51" s="38"/>
      <c r="K51" s="92"/>
      <c r="L51" s="38"/>
      <c r="M51" s="92"/>
      <c r="N51" s="38"/>
      <c r="O51" s="92"/>
      <c r="P51" s="38"/>
      <c r="Q51" s="92"/>
      <c r="R51" s="38"/>
      <c r="S51" s="92"/>
      <c r="T51" s="38"/>
      <c r="U51" s="92"/>
      <c r="V51" s="38"/>
      <c r="W51" s="92"/>
      <c r="X51" s="38"/>
      <c r="Y51" s="92"/>
      <c r="Z51" s="38"/>
      <c r="AA51" s="92"/>
      <c r="AB51" s="38"/>
      <c r="AC51" s="92"/>
      <c r="AD51" s="38"/>
      <c r="AE51" s="92"/>
      <c r="AF51" s="38"/>
      <c r="AG51" s="92"/>
      <c r="AH51" s="38"/>
    </row>
    <row r="52" spans="1:34" ht="15.75" thickBot="1" x14ac:dyDescent="0.3">
      <c r="A52" s="32"/>
      <c r="B52" s="40"/>
      <c r="C52" s="92"/>
      <c r="D52" s="37"/>
      <c r="E52" s="99"/>
      <c r="F52" s="97"/>
      <c r="G52" s="38">
        <f>E52+(E52*F52)</f>
        <v>0</v>
      </c>
      <c r="H52" s="39">
        <f>C52*G52</f>
        <v>0</v>
      </c>
      <c r="I52" s="92"/>
      <c r="J52" s="38"/>
      <c r="K52" s="92"/>
      <c r="L52" s="38"/>
      <c r="M52" s="92"/>
      <c r="N52" s="38"/>
      <c r="O52" s="92"/>
      <c r="P52" s="38"/>
      <c r="Q52" s="92"/>
      <c r="R52" s="38"/>
      <c r="S52" s="92"/>
      <c r="T52" s="38"/>
      <c r="U52" s="92"/>
      <c r="V52" s="38"/>
      <c r="W52" s="92"/>
      <c r="X52" s="38"/>
      <c r="Y52" s="92"/>
      <c r="Z52" s="38"/>
      <c r="AA52" s="92"/>
      <c r="AB52" s="38"/>
      <c r="AC52" s="92"/>
      <c r="AD52" s="38"/>
      <c r="AE52" s="92"/>
      <c r="AF52" s="38"/>
      <c r="AG52" s="92"/>
      <c r="AH52" s="38"/>
    </row>
    <row r="53" spans="1:34" ht="15.75" thickBot="1" x14ac:dyDescent="0.3">
      <c r="A53" s="32"/>
      <c r="B53" s="159" t="s">
        <v>71</v>
      </c>
      <c r="C53" s="159"/>
      <c r="D53" s="159"/>
      <c r="E53" s="159"/>
      <c r="F53" s="159"/>
      <c r="G53" s="160"/>
      <c r="H53" s="42">
        <f>SUM(H38:H52)</f>
        <v>0</v>
      </c>
      <c r="I53" s="134">
        <f>SUM(J38:J52)</f>
        <v>0</v>
      </c>
      <c r="J53" s="135"/>
      <c r="K53" s="134">
        <f>SUM(L38:L52)</f>
        <v>0</v>
      </c>
      <c r="L53" s="135"/>
      <c r="M53" s="134">
        <f>SUM(N38:N52)</f>
        <v>0</v>
      </c>
      <c r="N53" s="135"/>
      <c r="O53" s="134">
        <f>SUM(P38:P52)</f>
        <v>0</v>
      </c>
      <c r="P53" s="135"/>
      <c r="Q53" s="134">
        <f>SUM(R38:R52)</f>
        <v>0</v>
      </c>
      <c r="R53" s="135"/>
      <c r="S53" s="134">
        <f>SUM(T38:T52)</f>
        <v>0</v>
      </c>
      <c r="T53" s="135"/>
      <c r="U53" s="134">
        <f>SUM(V38:V52)</f>
        <v>0</v>
      </c>
      <c r="V53" s="135"/>
      <c r="W53" s="134">
        <f>SUM(X38:X52)</f>
        <v>0</v>
      </c>
      <c r="X53" s="135"/>
      <c r="Y53" s="134">
        <f>SUM(Z38:Z52)</f>
        <v>0</v>
      </c>
      <c r="Z53" s="135"/>
      <c r="AA53" s="134">
        <f>SUM(AB38:AB52)</f>
        <v>0</v>
      </c>
      <c r="AB53" s="135"/>
      <c r="AC53" s="134">
        <f>SUM(AD38:AD52)</f>
        <v>0</v>
      </c>
      <c r="AD53" s="135"/>
      <c r="AE53" s="134">
        <f>SUM(AF38:AF52)</f>
        <v>0</v>
      </c>
      <c r="AF53" s="135"/>
      <c r="AG53" s="134">
        <f>SUM(AH38:AH52)</f>
        <v>0</v>
      </c>
      <c r="AH53" s="135"/>
    </row>
    <row r="54" spans="1:34" x14ac:dyDescent="0.25">
      <c r="A54" s="32"/>
      <c r="B54" s="34"/>
      <c r="C54" s="41"/>
      <c r="D54" s="41"/>
      <c r="E54" s="41"/>
      <c r="F54" s="41"/>
      <c r="G54" s="34"/>
      <c r="H54" s="41"/>
      <c r="I54" s="93"/>
      <c r="J54" s="41"/>
      <c r="K54" s="93"/>
      <c r="L54" s="41"/>
      <c r="M54" s="93"/>
      <c r="N54" s="41"/>
      <c r="O54" s="93"/>
      <c r="P54" s="41"/>
      <c r="Q54" s="93"/>
      <c r="R54" s="41"/>
      <c r="S54" s="93"/>
      <c r="T54" s="41"/>
      <c r="U54" s="93"/>
      <c r="V54" s="41"/>
      <c r="W54" s="93"/>
      <c r="X54" s="41"/>
      <c r="Y54" s="93"/>
      <c r="Z54" s="41"/>
      <c r="AA54" s="93"/>
      <c r="AB54" s="41"/>
      <c r="AC54" s="93"/>
      <c r="AD54" s="41"/>
      <c r="AE54" s="93"/>
      <c r="AF54" s="41"/>
      <c r="AG54" s="93"/>
      <c r="AH54" s="41"/>
    </row>
    <row r="55" spans="1:34" ht="18" customHeight="1" x14ac:dyDescent="0.25">
      <c r="A55" s="32"/>
      <c r="B55" s="147" t="s">
        <v>88</v>
      </c>
      <c r="C55" s="147"/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</row>
    <row r="56" spans="1:34" ht="15.75" thickBot="1" x14ac:dyDescent="0.3">
      <c r="A56" s="32"/>
      <c r="B56" s="43"/>
      <c r="C56" s="44"/>
      <c r="D56" s="44"/>
      <c r="E56" s="44"/>
      <c r="F56" s="44"/>
      <c r="G56" s="44"/>
      <c r="H56" s="44"/>
      <c r="I56" s="91"/>
      <c r="J56" s="34"/>
      <c r="K56" s="91"/>
      <c r="L56" s="34"/>
      <c r="M56" s="91"/>
      <c r="N56" s="34"/>
      <c r="O56" s="91"/>
      <c r="P56" s="34"/>
      <c r="Q56" s="91"/>
      <c r="R56" s="34"/>
      <c r="S56" s="91"/>
      <c r="T56" s="34"/>
      <c r="U56" s="91"/>
      <c r="V56" s="34"/>
      <c r="W56" s="91"/>
      <c r="X56" s="34"/>
      <c r="Y56" s="91"/>
      <c r="Z56" s="34"/>
      <c r="AA56" s="91"/>
      <c r="AB56" s="34"/>
      <c r="AC56" s="91"/>
      <c r="AD56" s="34"/>
      <c r="AE56" s="91"/>
      <c r="AF56" s="34"/>
      <c r="AG56" s="91"/>
      <c r="AH56" s="34"/>
    </row>
    <row r="57" spans="1:34" ht="30" customHeight="1" x14ac:dyDescent="0.25">
      <c r="A57" s="32"/>
      <c r="B57" s="154" t="s">
        <v>45</v>
      </c>
      <c r="C57" s="154" t="s">
        <v>32</v>
      </c>
      <c r="D57" s="154" t="s">
        <v>46</v>
      </c>
      <c r="E57" s="154" t="s">
        <v>48</v>
      </c>
      <c r="F57" s="154" t="s">
        <v>49</v>
      </c>
      <c r="G57" s="154" t="s">
        <v>47</v>
      </c>
      <c r="H57" s="154" t="s">
        <v>28</v>
      </c>
      <c r="I57" s="141" t="s">
        <v>58</v>
      </c>
      <c r="J57" s="142"/>
      <c r="K57" s="141" t="s">
        <v>59</v>
      </c>
      <c r="L57" s="142"/>
      <c r="M57" s="141" t="s">
        <v>60</v>
      </c>
      <c r="N57" s="142"/>
      <c r="O57" s="141" t="s">
        <v>61</v>
      </c>
      <c r="P57" s="142"/>
      <c r="Q57" s="141" t="s">
        <v>62</v>
      </c>
      <c r="R57" s="142"/>
      <c r="S57" s="141" t="s">
        <v>63</v>
      </c>
      <c r="T57" s="142"/>
      <c r="U57" s="141" t="s">
        <v>64</v>
      </c>
      <c r="V57" s="142"/>
      <c r="W57" s="141" t="s">
        <v>65</v>
      </c>
      <c r="X57" s="142"/>
      <c r="Y57" s="141" t="s">
        <v>66</v>
      </c>
      <c r="Z57" s="142"/>
      <c r="AA57" s="141" t="s">
        <v>67</v>
      </c>
      <c r="AB57" s="142"/>
      <c r="AC57" s="141" t="s">
        <v>68</v>
      </c>
      <c r="AD57" s="142"/>
      <c r="AE57" s="141" t="s">
        <v>69</v>
      </c>
      <c r="AF57" s="142"/>
      <c r="AG57" s="141" t="s">
        <v>70</v>
      </c>
      <c r="AH57" s="142"/>
    </row>
    <row r="58" spans="1:34" ht="24.95" customHeight="1" x14ac:dyDescent="0.25">
      <c r="A58" s="32"/>
      <c r="B58" s="155"/>
      <c r="C58" s="155"/>
      <c r="D58" s="155"/>
      <c r="E58" s="155"/>
      <c r="F58" s="155"/>
      <c r="G58" s="155"/>
      <c r="H58" s="155"/>
      <c r="I58" s="100" t="s">
        <v>29</v>
      </c>
      <c r="J58" s="100" t="s">
        <v>30</v>
      </c>
      <c r="K58" s="100" t="s">
        <v>29</v>
      </c>
      <c r="L58" s="100" t="s">
        <v>30</v>
      </c>
      <c r="M58" s="100" t="s">
        <v>29</v>
      </c>
      <c r="N58" s="100" t="s">
        <v>30</v>
      </c>
      <c r="O58" s="100" t="s">
        <v>29</v>
      </c>
      <c r="P58" s="100" t="s">
        <v>30</v>
      </c>
      <c r="Q58" s="100" t="s">
        <v>29</v>
      </c>
      <c r="R58" s="100" t="s">
        <v>30</v>
      </c>
      <c r="S58" s="100" t="s">
        <v>29</v>
      </c>
      <c r="T58" s="100" t="s">
        <v>30</v>
      </c>
      <c r="U58" s="100" t="s">
        <v>29</v>
      </c>
      <c r="V58" s="100" t="s">
        <v>30</v>
      </c>
      <c r="W58" s="100" t="s">
        <v>29</v>
      </c>
      <c r="X58" s="100" t="s">
        <v>30</v>
      </c>
      <c r="Y58" s="100" t="s">
        <v>29</v>
      </c>
      <c r="Z58" s="100" t="s">
        <v>30</v>
      </c>
      <c r="AA58" s="100" t="s">
        <v>29</v>
      </c>
      <c r="AB58" s="100" t="s">
        <v>30</v>
      </c>
      <c r="AC58" s="100" t="s">
        <v>29</v>
      </c>
      <c r="AD58" s="100" t="s">
        <v>30</v>
      </c>
      <c r="AE58" s="100" t="s">
        <v>29</v>
      </c>
      <c r="AF58" s="100" t="s">
        <v>30</v>
      </c>
      <c r="AG58" s="102" t="s">
        <v>29</v>
      </c>
      <c r="AH58" s="102" t="s">
        <v>30</v>
      </c>
    </row>
    <row r="59" spans="1:34" x14ac:dyDescent="0.25">
      <c r="A59" s="35"/>
      <c r="B59" s="36"/>
      <c r="C59" s="37"/>
      <c r="D59" s="37"/>
      <c r="E59" s="98"/>
      <c r="F59" s="96"/>
      <c r="G59" s="38">
        <f>E59+(E59*F59)</f>
        <v>0</v>
      </c>
      <c r="H59" s="39">
        <f>C59*G59</f>
        <v>0</v>
      </c>
      <c r="I59" s="37"/>
      <c r="J59" s="38"/>
      <c r="K59" s="37"/>
      <c r="L59" s="38"/>
      <c r="M59" s="37"/>
      <c r="N59" s="38"/>
      <c r="O59" s="37"/>
      <c r="P59" s="38"/>
      <c r="Q59" s="37"/>
      <c r="R59" s="38"/>
      <c r="S59" s="37"/>
      <c r="T59" s="38"/>
      <c r="U59" s="37"/>
      <c r="V59" s="38"/>
      <c r="W59" s="37"/>
      <c r="X59" s="38"/>
      <c r="Y59" s="37"/>
      <c r="Z59" s="38"/>
      <c r="AA59" s="37"/>
      <c r="AB59" s="38"/>
      <c r="AC59" s="37"/>
      <c r="AD59" s="38"/>
      <c r="AE59" s="37"/>
      <c r="AF59" s="38"/>
      <c r="AG59" s="37"/>
      <c r="AH59" s="38"/>
    </row>
    <row r="60" spans="1:34" x14ac:dyDescent="0.25">
      <c r="A60" s="35"/>
      <c r="B60" s="36"/>
      <c r="C60" s="37"/>
      <c r="D60" s="37"/>
      <c r="E60" s="98"/>
      <c r="F60" s="96"/>
      <c r="G60" s="38">
        <f t="shared" ref="G60:G68" si="5">E60+(E60*F60)</f>
        <v>0</v>
      </c>
      <c r="H60" s="39">
        <f t="shared" ref="H60:H68" si="6">C60*G60</f>
        <v>0</v>
      </c>
      <c r="I60" s="37"/>
      <c r="J60" s="38"/>
      <c r="K60" s="37"/>
      <c r="L60" s="38"/>
      <c r="M60" s="37"/>
      <c r="N60" s="38"/>
      <c r="O60" s="37"/>
      <c r="P60" s="38"/>
      <c r="Q60" s="37"/>
      <c r="R60" s="38"/>
      <c r="S60" s="37"/>
      <c r="T60" s="38"/>
      <c r="U60" s="37"/>
      <c r="V60" s="38"/>
      <c r="W60" s="37"/>
      <c r="X60" s="38"/>
      <c r="Y60" s="37"/>
      <c r="Z60" s="38"/>
      <c r="AA60" s="37"/>
      <c r="AB60" s="38"/>
      <c r="AC60" s="37"/>
      <c r="AD60" s="38"/>
      <c r="AE60" s="37"/>
      <c r="AF60" s="38"/>
      <c r="AG60" s="37"/>
      <c r="AH60" s="38"/>
    </row>
    <row r="61" spans="1:34" x14ac:dyDescent="0.25">
      <c r="A61" s="35"/>
      <c r="B61" s="36"/>
      <c r="C61" s="37"/>
      <c r="D61" s="37"/>
      <c r="E61" s="98"/>
      <c r="F61" s="96"/>
      <c r="G61" s="38">
        <f t="shared" si="5"/>
        <v>0</v>
      </c>
      <c r="H61" s="39">
        <f t="shared" si="6"/>
        <v>0</v>
      </c>
      <c r="I61" s="37"/>
      <c r="J61" s="38"/>
      <c r="K61" s="37"/>
      <c r="L61" s="38"/>
      <c r="M61" s="37"/>
      <c r="N61" s="38"/>
      <c r="O61" s="37"/>
      <c r="P61" s="38"/>
      <c r="Q61" s="37"/>
      <c r="R61" s="38"/>
      <c r="S61" s="37"/>
      <c r="T61" s="38"/>
      <c r="U61" s="37"/>
      <c r="V61" s="38"/>
      <c r="W61" s="37"/>
      <c r="X61" s="38"/>
      <c r="Y61" s="37"/>
      <c r="Z61" s="38"/>
      <c r="AA61" s="37"/>
      <c r="AB61" s="38"/>
      <c r="AC61" s="37"/>
      <c r="AD61" s="38"/>
      <c r="AE61" s="37"/>
      <c r="AF61" s="38"/>
      <c r="AG61" s="37"/>
      <c r="AH61" s="38"/>
    </row>
    <row r="62" spans="1:34" x14ac:dyDescent="0.25">
      <c r="A62" s="32"/>
      <c r="B62" s="36"/>
      <c r="C62" s="92"/>
      <c r="D62" s="37"/>
      <c r="E62" s="99"/>
      <c r="F62" s="97"/>
      <c r="G62" s="38">
        <f t="shared" si="5"/>
        <v>0</v>
      </c>
      <c r="H62" s="39">
        <f t="shared" si="6"/>
        <v>0</v>
      </c>
      <c r="I62" s="92"/>
      <c r="J62" s="38"/>
      <c r="K62" s="92"/>
      <c r="L62" s="38"/>
      <c r="M62" s="92"/>
      <c r="N62" s="38"/>
      <c r="O62" s="92"/>
      <c r="P62" s="38"/>
      <c r="Q62" s="92"/>
      <c r="R62" s="38"/>
      <c r="S62" s="92"/>
      <c r="T62" s="38"/>
      <c r="U62" s="92"/>
      <c r="V62" s="38"/>
      <c r="W62" s="92"/>
      <c r="X62" s="38"/>
      <c r="Y62" s="92"/>
      <c r="Z62" s="38"/>
      <c r="AA62" s="92"/>
      <c r="AB62" s="38"/>
      <c r="AC62" s="92"/>
      <c r="AD62" s="38"/>
      <c r="AE62" s="92"/>
      <c r="AF62" s="38"/>
      <c r="AG62" s="92"/>
      <c r="AH62" s="38"/>
    </row>
    <row r="63" spans="1:34" x14ac:dyDescent="0.25">
      <c r="A63" s="32"/>
      <c r="B63" s="36"/>
      <c r="C63" s="92"/>
      <c r="D63" s="37"/>
      <c r="E63" s="99"/>
      <c r="F63" s="97"/>
      <c r="G63" s="38">
        <f t="shared" si="5"/>
        <v>0</v>
      </c>
      <c r="H63" s="39">
        <f t="shared" si="6"/>
        <v>0</v>
      </c>
      <c r="I63" s="92"/>
      <c r="J63" s="38"/>
      <c r="K63" s="92"/>
      <c r="L63" s="38"/>
      <c r="M63" s="92"/>
      <c r="N63" s="38"/>
      <c r="O63" s="92"/>
      <c r="P63" s="38"/>
      <c r="Q63" s="92"/>
      <c r="R63" s="38"/>
      <c r="S63" s="92"/>
      <c r="T63" s="38"/>
      <c r="U63" s="92"/>
      <c r="V63" s="38"/>
      <c r="W63" s="92"/>
      <c r="X63" s="38"/>
      <c r="Y63" s="92"/>
      <c r="Z63" s="38"/>
      <c r="AA63" s="92"/>
      <c r="AB63" s="38"/>
      <c r="AC63" s="92"/>
      <c r="AD63" s="38"/>
      <c r="AE63" s="92"/>
      <c r="AF63" s="38"/>
      <c r="AG63" s="92"/>
      <c r="AH63" s="38"/>
    </row>
    <row r="64" spans="1:34" x14ac:dyDescent="0.25">
      <c r="A64" s="32"/>
      <c r="B64" s="36"/>
      <c r="C64" s="92"/>
      <c r="D64" s="37"/>
      <c r="E64" s="99"/>
      <c r="F64" s="97"/>
      <c r="G64" s="38">
        <f t="shared" si="5"/>
        <v>0</v>
      </c>
      <c r="H64" s="39">
        <f t="shared" si="6"/>
        <v>0</v>
      </c>
      <c r="I64" s="92"/>
      <c r="J64" s="38"/>
      <c r="K64" s="92"/>
      <c r="L64" s="38"/>
      <c r="M64" s="92"/>
      <c r="N64" s="38"/>
      <c r="O64" s="92"/>
      <c r="P64" s="38"/>
      <c r="Q64" s="92"/>
      <c r="R64" s="38"/>
      <c r="S64" s="92"/>
      <c r="T64" s="38"/>
      <c r="U64" s="92"/>
      <c r="V64" s="38"/>
      <c r="W64" s="92"/>
      <c r="X64" s="38"/>
      <c r="Y64" s="92"/>
      <c r="Z64" s="38"/>
      <c r="AA64" s="92"/>
      <c r="AB64" s="38"/>
      <c r="AC64" s="92"/>
      <c r="AD64" s="38"/>
      <c r="AE64" s="92"/>
      <c r="AF64" s="38"/>
      <c r="AG64" s="92"/>
      <c r="AH64" s="38"/>
    </row>
    <row r="65" spans="1:34" x14ac:dyDescent="0.25">
      <c r="A65" s="32"/>
      <c r="B65" s="36"/>
      <c r="C65" s="92"/>
      <c r="D65" s="37"/>
      <c r="E65" s="99"/>
      <c r="F65" s="97"/>
      <c r="G65" s="38">
        <f t="shared" si="5"/>
        <v>0</v>
      </c>
      <c r="H65" s="39">
        <f t="shared" si="6"/>
        <v>0</v>
      </c>
      <c r="I65" s="92"/>
      <c r="J65" s="38"/>
      <c r="K65" s="92"/>
      <c r="L65" s="38"/>
      <c r="M65" s="92"/>
      <c r="N65" s="38"/>
      <c r="O65" s="92"/>
      <c r="P65" s="38"/>
      <c r="Q65" s="92"/>
      <c r="R65" s="38"/>
      <c r="S65" s="92"/>
      <c r="T65" s="38"/>
      <c r="U65" s="92"/>
      <c r="V65" s="38"/>
      <c r="W65" s="92"/>
      <c r="X65" s="38"/>
      <c r="Y65" s="92"/>
      <c r="Z65" s="38"/>
      <c r="AA65" s="92"/>
      <c r="AB65" s="38"/>
      <c r="AC65" s="92"/>
      <c r="AD65" s="38"/>
      <c r="AE65" s="92"/>
      <c r="AF65" s="38"/>
      <c r="AG65" s="92"/>
      <c r="AH65" s="38"/>
    </row>
    <row r="66" spans="1:34" x14ac:dyDescent="0.25">
      <c r="A66" s="32"/>
      <c r="B66" s="36"/>
      <c r="C66" s="92"/>
      <c r="D66" s="37"/>
      <c r="E66" s="99"/>
      <c r="F66" s="97"/>
      <c r="G66" s="38">
        <f t="shared" si="5"/>
        <v>0</v>
      </c>
      <c r="H66" s="39">
        <f t="shared" si="6"/>
        <v>0</v>
      </c>
      <c r="I66" s="92"/>
      <c r="J66" s="38"/>
      <c r="K66" s="92"/>
      <c r="L66" s="38"/>
      <c r="M66" s="92"/>
      <c r="N66" s="38"/>
      <c r="O66" s="92"/>
      <c r="P66" s="38"/>
      <c r="Q66" s="92"/>
      <c r="R66" s="38"/>
      <c r="S66" s="92"/>
      <c r="T66" s="38"/>
      <c r="U66" s="92"/>
      <c r="V66" s="38"/>
      <c r="W66" s="92"/>
      <c r="X66" s="38"/>
      <c r="Y66" s="92"/>
      <c r="Z66" s="38"/>
      <c r="AA66" s="92"/>
      <c r="AB66" s="38"/>
      <c r="AC66" s="92"/>
      <c r="AD66" s="38"/>
      <c r="AE66" s="92"/>
      <c r="AF66" s="38"/>
      <c r="AG66" s="92"/>
      <c r="AH66" s="38"/>
    </row>
    <row r="67" spans="1:34" x14ac:dyDescent="0.25">
      <c r="A67" s="32"/>
      <c r="B67" s="36"/>
      <c r="C67" s="92"/>
      <c r="D67" s="37"/>
      <c r="E67" s="99"/>
      <c r="F67" s="97"/>
      <c r="G67" s="38">
        <f t="shared" si="5"/>
        <v>0</v>
      </c>
      <c r="H67" s="39">
        <f t="shared" si="6"/>
        <v>0</v>
      </c>
      <c r="I67" s="92"/>
      <c r="J67" s="38"/>
      <c r="K67" s="92"/>
      <c r="L67" s="38"/>
      <c r="M67" s="92"/>
      <c r="N67" s="38"/>
      <c r="O67" s="92"/>
      <c r="P67" s="38"/>
      <c r="Q67" s="92"/>
      <c r="R67" s="38"/>
      <c r="S67" s="92"/>
      <c r="T67" s="38"/>
      <c r="U67" s="92"/>
      <c r="V67" s="38"/>
      <c r="W67" s="92"/>
      <c r="X67" s="38"/>
      <c r="Y67" s="92"/>
      <c r="Z67" s="38"/>
      <c r="AA67" s="92"/>
      <c r="AB67" s="38"/>
      <c r="AC67" s="92"/>
      <c r="AD67" s="38"/>
      <c r="AE67" s="92"/>
      <c r="AF67" s="38"/>
      <c r="AG67" s="92"/>
      <c r="AH67" s="38"/>
    </row>
    <row r="68" spans="1:34" x14ac:dyDescent="0.25">
      <c r="A68" s="32"/>
      <c r="B68" s="36"/>
      <c r="C68" s="92"/>
      <c r="D68" s="37"/>
      <c r="E68" s="99"/>
      <c r="F68" s="97"/>
      <c r="G68" s="38">
        <f t="shared" si="5"/>
        <v>0</v>
      </c>
      <c r="H68" s="39">
        <f t="shared" si="6"/>
        <v>0</v>
      </c>
      <c r="I68" s="92"/>
      <c r="J68" s="38"/>
      <c r="K68" s="92"/>
      <c r="L68" s="38"/>
      <c r="M68" s="92"/>
      <c r="N68" s="38"/>
      <c r="O68" s="92"/>
      <c r="P68" s="38"/>
      <c r="Q68" s="92"/>
      <c r="R68" s="38"/>
      <c r="S68" s="92"/>
      <c r="T68" s="38"/>
      <c r="U68" s="92"/>
      <c r="V68" s="38"/>
      <c r="W68" s="92"/>
      <c r="X68" s="38"/>
      <c r="Y68" s="92"/>
      <c r="Z68" s="38"/>
      <c r="AA68" s="92"/>
      <c r="AB68" s="38"/>
      <c r="AC68" s="92"/>
      <c r="AD68" s="38"/>
      <c r="AE68" s="92"/>
      <c r="AF68" s="38"/>
      <c r="AG68" s="92"/>
      <c r="AH68" s="38"/>
    </row>
    <row r="69" spans="1:34" x14ac:dyDescent="0.25">
      <c r="A69" s="35"/>
      <c r="B69" s="36"/>
      <c r="C69" s="37"/>
      <c r="D69" s="37"/>
      <c r="E69" s="98"/>
      <c r="F69" s="96"/>
      <c r="G69" s="38">
        <f>E69+(E69*F69)</f>
        <v>0</v>
      </c>
      <c r="H69" s="39">
        <f>C69*G69</f>
        <v>0</v>
      </c>
      <c r="I69" s="37"/>
      <c r="J69" s="38"/>
      <c r="K69" s="37"/>
      <c r="L69" s="38"/>
      <c r="M69" s="37"/>
      <c r="N69" s="38"/>
      <c r="O69" s="37"/>
      <c r="P69" s="38"/>
      <c r="Q69" s="37"/>
      <c r="R69" s="38"/>
      <c r="S69" s="37"/>
      <c r="T69" s="38"/>
      <c r="U69" s="37"/>
      <c r="V69" s="38"/>
      <c r="W69" s="37"/>
      <c r="X69" s="38"/>
      <c r="Y69" s="37"/>
      <c r="Z69" s="38"/>
      <c r="AA69" s="37"/>
      <c r="AB69" s="38"/>
      <c r="AC69" s="37"/>
      <c r="AD69" s="38"/>
      <c r="AE69" s="37"/>
      <c r="AF69" s="38"/>
      <c r="AG69" s="37"/>
      <c r="AH69" s="38"/>
    </row>
    <row r="70" spans="1:34" x14ac:dyDescent="0.25">
      <c r="A70" s="35"/>
      <c r="B70" s="36"/>
      <c r="C70" s="37"/>
      <c r="D70" s="37"/>
      <c r="E70" s="98"/>
      <c r="F70" s="96"/>
      <c r="G70" s="38">
        <f>E70+(E70*F70)</f>
        <v>0</v>
      </c>
      <c r="H70" s="39">
        <f>C70*G70</f>
        <v>0</v>
      </c>
      <c r="I70" s="37"/>
      <c r="J70" s="38"/>
      <c r="K70" s="37"/>
      <c r="L70" s="38"/>
      <c r="M70" s="37"/>
      <c r="N70" s="38"/>
      <c r="O70" s="37"/>
      <c r="P70" s="38"/>
      <c r="Q70" s="37"/>
      <c r="R70" s="38"/>
      <c r="S70" s="37"/>
      <c r="T70" s="38"/>
      <c r="U70" s="37"/>
      <c r="V70" s="38"/>
      <c r="W70" s="37"/>
      <c r="X70" s="38"/>
      <c r="Y70" s="37"/>
      <c r="Z70" s="38"/>
      <c r="AA70" s="37"/>
      <c r="AB70" s="38"/>
      <c r="AC70" s="37"/>
      <c r="AD70" s="38"/>
      <c r="AE70" s="37"/>
      <c r="AF70" s="38"/>
      <c r="AG70" s="37"/>
      <c r="AH70" s="38"/>
    </row>
    <row r="71" spans="1:34" x14ac:dyDescent="0.25">
      <c r="A71" s="35"/>
      <c r="B71" s="36"/>
      <c r="C71" s="37"/>
      <c r="D71" s="37"/>
      <c r="E71" s="98"/>
      <c r="F71" s="96"/>
      <c r="G71" s="38">
        <f>E71+(E71*F71)</f>
        <v>0</v>
      </c>
      <c r="H71" s="39">
        <f>C71*G71</f>
        <v>0</v>
      </c>
      <c r="I71" s="37"/>
      <c r="J71" s="38"/>
      <c r="K71" s="37"/>
      <c r="L71" s="38"/>
      <c r="M71" s="37"/>
      <c r="N71" s="38"/>
      <c r="O71" s="37"/>
      <c r="P71" s="38"/>
      <c r="Q71" s="37"/>
      <c r="R71" s="38"/>
      <c r="S71" s="37"/>
      <c r="T71" s="38"/>
      <c r="U71" s="37"/>
      <c r="V71" s="38"/>
      <c r="W71" s="37"/>
      <c r="X71" s="38"/>
      <c r="Y71" s="37"/>
      <c r="Z71" s="38"/>
      <c r="AA71" s="37"/>
      <c r="AB71" s="38"/>
      <c r="AC71" s="37"/>
      <c r="AD71" s="38"/>
      <c r="AE71" s="37"/>
      <c r="AF71" s="38"/>
      <c r="AG71" s="37"/>
      <c r="AH71" s="38"/>
    </row>
    <row r="72" spans="1:34" x14ac:dyDescent="0.25">
      <c r="A72" s="32"/>
      <c r="B72" s="40"/>
      <c r="C72" s="92"/>
      <c r="D72" s="37"/>
      <c r="E72" s="99"/>
      <c r="F72" s="97"/>
      <c r="G72" s="38">
        <f>E72+(E72*F72)</f>
        <v>0</v>
      </c>
      <c r="H72" s="39">
        <f>C72*G72</f>
        <v>0</v>
      </c>
      <c r="I72" s="92"/>
      <c r="J72" s="38"/>
      <c r="K72" s="92"/>
      <c r="L72" s="38"/>
      <c r="M72" s="92"/>
      <c r="N72" s="38"/>
      <c r="O72" s="92"/>
      <c r="P72" s="38"/>
      <c r="Q72" s="92"/>
      <c r="R72" s="38"/>
      <c r="S72" s="92"/>
      <c r="T72" s="38"/>
      <c r="U72" s="92"/>
      <c r="V72" s="38"/>
      <c r="W72" s="92"/>
      <c r="X72" s="38"/>
      <c r="Y72" s="92"/>
      <c r="Z72" s="38"/>
      <c r="AA72" s="92"/>
      <c r="AB72" s="38"/>
      <c r="AC72" s="92"/>
      <c r="AD72" s="38"/>
      <c r="AE72" s="92"/>
      <c r="AF72" s="38"/>
      <c r="AG72" s="92"/>
      <c r="AH72" s="38"/>
    </row>
    <row r="73" spans="1:34" ht="15.75" thickBot="1" x14ac:dyDescent="0.3">
      <c r="A73" s="32"/>
      <c r="B73" s="40"/>
      <c r="C73" s="92"/>
      <c r="D73" s="37"/>
      <c r="E73" s="99"/>
      <c r="F73" s="97"/>
      <c r="G73" s="38">
        <f>E73+(E73*F73)</f>
        <v>0</v>
      </c>
      <c r="H73" s="39">
        <f>C73*G73</f>
        <v>0</v>
      </c>
      <c r="I73" s="92"/>
      <c r="J73" s="38"/>
      <c r="K73" s="92"/>
      <c r="L73" s="38"/>
      <c r="M73" s="92"/>
      <c r="N73" s="38"/>
      <c r="O73" s="92"/>
      <c r="P73" s="38"/>
      <c r="Q73" s="92"/>
      <c r="R73" s="38"/>
      <c r="S73" s="92"/>
      <c r="T73" s="38"/>
      <c r="U73" s="92"/>
      <c r="V73" s="38"/>
      <c r="W73" s="92"/>
      <c r="X73" s="38"/>
      <c r="Y73" s="92"/>
      <c r="Z73" s="38"/>
      <c r="AA73" s="92"/>
      <c r="AB73" s="38"/>
      <c r="AC73" s="92"/>
      <c r="AD73" s="38"/>
      <c r="AE73" s="92"/>
      <c r="AF73" s="38"/>
      <c r="AG73" s="92"/>
      <c r="AH73" s="38"/>
    </row>
    <row r="74" spans="1:34" ht="15.75" thickBot="1" x14ac:dyDescent="0.3">
      <c r="A74" s="32"/>
      <c r="B74" s="159" t="s">
        <v>55</v>
      </c>
      <c r="C74" s="159"/>
      <c r="D74" s="159"/>
      <c r="E74" s="159"/>
      <c r="F74" s="159"/>
      <c r="G74" s="160"/>
      <c r="H74" s="42">
        <f>SUM(H59:H73)</f>
        <v>0</v>
      </c>
      <c r="I74" s="134">
        <f>SUM(J59:J73)</f>
        <v>0</v>
      </c>
      <c r="J74" s="135"/>
      <c r="K74" s="134">
        <f>SUM(L59:L73)</f>
        <v>0</v>
      </c>
      <c r="L74" s="135"/>
      <c r="M74" s="134">
        <f>SUM(N59:N73)</f>
        <v>0</v>
      </c>
      <c r="N74" s="135"/>
      <c r="O74" s="134">
        <f>SUM(P59:P73)</f>
        <v>0</v>
      </c>
      <c r="P74" s="135"/>
      <c r="Q74" s="134">
        <f>SUM(R59:R73)</f>
        <v>0</v>
      </c>
      <c r="R74" s="135"/>
      <c r="S74" s="134">
        <f>SUM(T59:T73)</f>
        <v>0</v>
      </c>
      <c r="T74" s="135"/>
      <c r="U74" s="134">
        <f>SUM(V59:V73)</f>
        <v>0</v>
      </c>
      <c r="V74" s="135"/>
      <c r="W74" s="134">
        <f>SUM(X59:X73)</f>
        <v>0</v>
      </c>
      <c r="X74" s="135"/>
      <c r="Y74" s="134">
        <f>SUM(Z59:Z73)</f>
        <v>0</v>
      </c>
      <c r="Z74" s="135"/>
      <c r="AA74" s="134">
        <f>SUM(AB59:AB73)</f>
        <v>0</v>
      </c>
      <c r="AB74" s="135"/>
      <c r="AC74" s="134">
        <f>SUM(AD59:AD73)</f>
        <v>0</v>
      </c>
      <c r="AD74" s="135"/>
      <c r="AE74" s="134">
        <f>SUM(AF59:AF73)</f>
        <v>0</v>
      </c>
      <c r="AF74" s="135"/>
      <c r="AG74" s="134">
        <f>SUM(AH59:AH73)</f>
        <v>0</v>
      </c>
      <c r="AH74" s="135"/>
    </row>
    <row r="75" spans="1:34" x14ac:dyDescent="0.25">
      <c r="A75" s="32"/>
      <c r="B75" s="34"/>
      <c r="C75" s="41"/>
      <c r="D75" s="41"/>
      <c r="E75" s="41"/>
      <c r="F75" s="41"/>
      <c r="G75" s="34"/>
      <c r="H75" s="41"/>
      <c r="I75" s="93"/>
      <c r="J75" s="41"/>
      <c r="K75" s="93"/>
      <c r="L75" s="41"/>
      <c r="M75" s="93"/>
      <c r="N75" s="41"/>
      <c r="O75" s="93"/>
      <c r="P75" s="41"/>
      <c r="Q75" s="93"/>
      <c r="R75" s="41"/>
      <c r="S75" s="93"/>
      <c r="T75" s="41"/>
      <c r="U75" s="93"/>
      <c r="V75" s="41"/>
      <c r="W75" s="93"/>
      <c r="X75" s="41"/>
      <c r="Y75" s="93"/>
      <c r="Z75" s="41"/>
      <c r="AA75" s="93"/>
      <c r="AB75" s="41"/>
      <c r="AC75" s="93"/>
      <c r="AD75" s="41"/>
      <c r="AE75" s="93"/>
      <c r="AF75" s="41"/>
      <c r="AG75" s="93"/>
      <c r="AH75" s="41"/>
    </row>
    <row r="76" spans="1:34" ht="18" customHeight="1" x14ac:dyDescent="0.25">
      <c r="A76" s="32"/>
      <c r="B76" s="147" t="s">
        <v>89</v>
      </c>
      <c r="C76" s="147"/>
      <c r="D76" s="147"/>
      <c r="E76" s="147"/>
      <c r="F76" s="147"/>
      <c r="G76" s="147"/>
      <c r="H76" s="147"/>
      <c r="I76" s="147"/>
      <c r="J76" s="147"/>
      <c r="K76" s="147"/>
      <c r="L76" s="147"/>
      <c r="M76" s="147"/>
      <c r="N76" s="147"/>
      <c r="O76" s="147"/>
      <c r="P76" s="147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</row>
    <row r="77" spans="1:34" ht="15.75" thickBot="1" x14ac:dyDescent="0.3">
      <c r="A77" s="32"/>
      <c r="B77" s="43"/>
      <c r="C77" s="44"/>
      <c r="D77" s="44"/>
      <c r="E77" s="44"/>
      <c r="F77" s="44"/>
      <c r="G77" s="44"/>
      <c r="H77" s="44"/>
      <c r="I77" s="91"/>
      <c r="J77" s="34"/>
      <c r="K77" s="91"/>
      <c r="L77" s="34"/>
      <c r="M77" s="91"/>
      <c r="N77" s="34"/>
      <c r="O77" s="91"/>
      <c r="P77" s="34"/>
      <c r="Q77" s="91"/>
      <c r="R77" s="34"/>
      <c r="S77" s="91"/>
      <c r="T77" s="34"/>
      <c r="U77" s="91"/>
      <c r="V77" s="34"/>
      <c r="W77" s="91"/>
      <c r="X77" s="34"/>
      <c r="Y77" s="91"/>
      <c r="Z77" s="34"/>
      <c r="AA77" s="91"/>
      <c r="AB77" s="34"/>
      <c r="AC77" s="91"/>
      <c r="AD77" s="34"/>
      <c r="AE77" s="91"/>
      <c r="AF77" s="34"/>
      <c r="AG77" s="91"/>
      <c r="AH77" s="34"/>
    </row>
    <row r="78" spans="1:34" ht="30" customHeight="1" x14ac:dyDescent="0.25">
      <c r="A78" s="32"/>
      <c r="B78" s="154" t="s">
        <v>45</v>
      </c>
      <c r="C78" s="154" t="s">
        <v>32</v>
      </c>
      <c r="D78" s="154" t="s">
        <v>46</v>
      </c>
      <c r="E78" s="154" t="s">
        <v>48</v>
      </c>
      <c r="F78" s="154" t="s">
        <v>49</v>
      </c>
      <c r="G78" s="154" t="s">
        <v>47</v>
      </c>
      <c r="H78" s="154" t="s">
        <v>28</v>
      </c>
      <c r="I78" s="141" t="s">
        <v>58</v>
      </c>
      <c r="J78" s="142"/>
      <c r="K78" s="141" t="s">
        <v>59</v>
      </c>
      <c r="L78" s="142"/>
      <c r="M78" s="141" t="s">
        <v>60</v>
      </c>
      <c r="N78" s="142"/>
      <c r="O78" s="141" t="s">
        <v>61</v>
      </c>
      <c r="P78" s="142"/>
      <c r="Q78" s="141" t="s">
        <v>62</v>
      </c>
      <c r="R78" s="142"/>
      <c r="S78" s="141" t="s">
        <v>63</v>
      </c>
      <c r="T78" s="142"/>
      <c r="U78" s="141" t="s">
        <v>64</v>
      </c>
      <c r="V78" s="142"/>
      <c r="W78" s="141" t="s">
        <v>65</v>
      </c>
      <c r="X78" s="142"/>
      <c r="Y78" s="141" t="s">
        <v>66</v>
      </c>
      <c r="Z78" s="142"/>
      <c r="AA78" s="141" t="s">
        <v>67</v>
      </c>
      <c r="AB78" s="142"/>
      <c r="AC78" s="141" t="s">
        <v>68</v>
      </c>
      <c r="AD78" s="142"/>
      <c r="AE78" s="141" t="s">
        <v>69</v>
      </c>
      <c r="AF78" s="142"/>
      <c r="AG78" s="141" t="s">
        <v>70</v>
      </c>
      <c r="AH78" s="142"/>
    </row>
    <row r="79" spans="1:34" ht="24.95" customHeight="1" x14ac:dyDescent="0.25">
      <c r="A79" s="32"/>
      <c r="B79" s="155"/>
      <c r="C79" s="155"/>
      <c r="D79" s="155"/>
      <c r="E79" s="155"/>
      <c r="F79" s="155"/>
      <c r="G79" s="155"/>
      <c r="H79" s="155"/>
      <c r="I79" s="100" t="s">
        <v>29</v>
      </c>
      <c r="J79" s="100" t="s">
        <v>30</v>
      </c>
      <c r="K79" s="100" t="s">
        <v>29</v>
      </c>
      <c r="L79" s="100" t="s">
        <v>30</v>
      </c>
      <c r="M79" s="100" t="s">
        <v>29</v>
      </c>
      <c r="N79" s="100" t="s">
        <v>30</v>
      </c>
      <c r="O79" s="100" t="s">
        <v>29</v>
      </c>
      <c r="P79" s="100" t="s">
        <v>30</v>
      </c>
      <c r="Q79" s="100" t="s">
        <v>29</v>
      </c>
      <c r="R79" s="100" t="s">
        <v>30</v>
      </c>
      <c r="S79" s="100" t="s">
        <v>29</v>
      </c>
      <c r="T79" s="100" t="s">
        <v>30</v>
      </c>
      <c r="U79" s="100" t="s">
        <v>29</v>
      </c>
      <c r="V79" s="100" t="s">
        <v>30</v>
      </c>
      <c r="W79" s="100" t="s">
        <v>29</v>
      </c>
      <c r="X79" s="100" t="s">
        <v>30</v>
      </c>
      <c r="Y79" s="100" t="s">
        <v>29</v>
      </c>
      <c r="Z79" s="100" t="s">
        <v>30</v>
      </c>
      <c r="AA79" s="100" t="s">
        <v>29</v>
      </c>
      <c r="AB79" s="100" t="s">
        <v>30</v>
      </c>
      <c r="AC79" s="100" t="s">
        <v>29</v>
      </c>
      <c r="AD79" s="100" t="s">
        <v>30</v>
      </c>
      <c r="AE79" s="100" t="s">
        <v>29</v>
      </c>
      <c r="AF79" s="100" t="s">
        <v>30</v>
      </c>
      <c r="AG79" s="102" t="s">
        <v>29</v>
      </c>
      <c r="AH79" s="102" t="s">
        <v>30</v>
      </c>
    </row>
    <row r="80" spans="1:34" x14ac:dyDescent="0.25">
      <c r="A80" s="35"/>
      <c r="B80" s="36"/>
      <c r="C80" s="37"/>
      <c r="D80" s="37"/>
      <c r="E80" s="98"/>
      <c r="F80" s="96"/>
      <c r="G80" s="38">
        <f>E80+(E80*F80)</f>
        <v>0</v>
      </c>
      <c r="H80" s="39">
        <f>C80*G80</f>
        <v>0</v>
      </c>
      <c r="I80" s="37"/>
      <c r="J80" s="38"/>
      <c r="K80" s="37"/>
      <c r="L80" s="38"/>
      <c r="M80" s="37"/>
      <c r="N80" s="38"/>
      <c r="O80" s="37"/>
      <c r="P80" s="38"/>
      <c r="Q80" s="37"/>
      <c r="R80" s="38"/>
      <c r="S80" s="37"/>
      <c r="T80" s="38"/>
      <c r="U80" s="37"/>
      <c r="V80" s="38"/>
      <c r="W80" s="37"/>
      <c r="X80" s="38"/>
      <c r="Y80" s="37"/>
      <c r="Z80" s="38"/>
      <c r="AA80" s="37"/>
      <c r="AB80" s="38"/>
      <c r="AC80" s="37"/>
      <c r="AD80" s="38"/>
      <c r="AE80" s="37"/>
      <c r="AF80" s="38"/>
      <c r="AG80" s="37"/>
      <c r="AH80" s="38"/>
    </row>
    <row r="81" spans="1:34" x14ac:dyDescent="0.25">
      <c r="A81" s="35"/>
      <c r="B81" s="36"/>
      <c r="C81" s="37"/>
      <c r="D81" s="37"/>
      <c r="E81" s="98"/>
      <c r="F81" s="96"/>
      <c r="G81" s="38">
        <f t="shared" ref="G81:G89" si="7">E81+(E81*F81)</f>
        <v>0</v>
      </c>
      <c r="H81" s="39">
        <f t="shared" ref="H81:H89" si="8">C81*G81</f>
        <v>0</v>
      </c>
      <c r="I81" s="37"/>
      <c r="J81" s="38"/>
      <c r="K81" s="37"/>
      <c r="L81" s="38"/>
      <c r="M81" s="37"/>
      <c r="N81" s="38"/>
      <c r="O81" s="37"/>
      <c r="P81" s="38"/>
      <c r="Q81" s="37"/>
      <c r="R81" s="38"/>
      <c r="S81" s="37"/>
      <c r="T81" s="38"/>
      <c r="U81" s="37"/>
      <c r="V81" s="38"/>
      <c r="W81" s="37"/>
      <c r="X81" s="38"/>
      <c r="Y81" s="37"/>
      <c r="Z81" s="38"/>
      <c r="AA81" s="37"/>
      <c r="AB81" s="38"/>
      <c r="AC81" s="37"/>
      <c r="AD81" s="38"/>
      <c r="AE81" s="37"/>
      <c r="AF81" s="38"/>
      <c r="AG81" s="37"/>
      <c r="AH81" s="38"/>
    </row>
    <row r="82" spans="1:34" x14ac:dyDescent="0.25">
      <c r="A82" s="35"/>
      <c r="B82" s="36"/>
      <c r="C82" s="37"/>
      <c r="D82" s="37"/>
      <c r="E82" s="98"/>
      <c r="F82" s="96"/>
      <c r="G82" s="38">
        <f t="shared" si="7"/>
        <v>0</v>
      </c>
      <c r="H82" s="39">
        <f t="shared" si="8"/>
        <v>0</v>
      </c>
      <c r="I82" s="37"/>
      <c r="J82" s="38"/>
      <c r="K82" s="37"/>
      <c r="L82" s="38"/>
      <c r="M82" s="37"/>
      <c r="N82" s="38"/>
      <c r="O82" s="37"/>
      <c r="P82" s="38"/>
      <c r="Q82" s="37"/>
      <c r="R82" s="38"/>
      <c r="S82" s="37"/>
      <c r="T82" s="38"/>
      <c r="U82" s="37"/>
      <c r="V82" s="38"/>
      <c r="W82" s="37"/>
      <c r="X82" s="38"/>
      <c r="Y82" s="37"/>
      <c r="Z82" s="38"/>
      <c r="AA82" s="37"/>
      <c r="AB82" s="38"/>
      <c r="AC82" s="37"/>
      <c r="AD82" s="38"/>
      <c r="AE82" s="37"/>
      <c r="AF82" s="38"/>
      <c r="AG82" s="37"/>
      <c r="AH82" s="38"/>
    </row>
    <row r="83" spans="1:34" x14ac:dyDescent="0.25">
      <c r="A83" s="32"/>
      <c r="B83" s="36"/>
      <c r="C83" s="92"/>
      <c r="D83" s="37"/>
      <c r="E83" s="99"/>
      <c r="F83" s="97"/>
      <c r="G83" s="38">
        <f t="shared" si="7"/>
        <v>0</v>
      </c>
      <c r="H83" s="39">
        <f t="shared" si="8"/>
        <v>0</v>
      </c>
      <c r="I83" s="92"/>
      <c r="J83" s="38"/>
      <c r="K83" s="92"/>
      <c r="L83" s="38"/>
      <c r="M83" s="92"/>
      <c r="N83" s="38"/>
      <c r="O83" s="92"/>
      <c r="P83" s="38"/>
      <c r="Q83" s="92"/>
      <c r="R83" s="38"/>
      <c r="S83" s="92"/>
      <c r="T83" s="38"/>
      <c r="U83" s="92"/>
      <c r="V83" s="38"/>
      <c r="W83" s="92"/>
      <c r="X83" s="38"/>
      <c r="Y83" s="92"/>
      <c r="Z83" s="38"/>
      <c r="AA83" s="92"/>
      <c r="AB83" s="38"/>
      <c r="AC83" s="92"/>
      <c r="AD83" s="38"/>
      <c r="AE83" s="92"/>
      <c r="AF83" s="38"/>
      <c r="AG83" s="92"/>
      <c r="AH83" s="38"/>
    </row>
    <row r="84" spans="1:34" x14ac:dyDescent="0.25">
      <c r="A84" s="32"/>
      <c r="B84" s="36"/>
      <c r="C84" s="92"/>
      <c r="D84" s="37"/>
      <c r="E84" s="99"/>
      <c r="F84" s="97"/>
      <c r="G84" s="38">
        <f t="shared" si="7"/>
        <v>0</v>
      </c>
      <c r="H84" s="39">
        <f t="shared" si="8"/>
        <v>0</v>
      </c>
      <c r="I84" s="92"/>
      <c r="J84" s="38"/>
      <c r="K84" s="92"/>
      <c r="L84" s="38"/>
      <c r="M84" s="92"/>
      <c r="N84" s="38"/>
      <c r="O84" s="92"/>
      <c r="P84" s="38"/>
      <c r="Q84" s="92"/>
      <c r="R84" s="38"/>
      <c r="S84" s="92"/>
      <c r="T84" s="38"/>
      <c r="U84" s="92"/>
      <c r="V84" s="38"/>
      <c r="W84" s="92"/>
      <c r="X84" s="38"/>
      <c r="Y84" s="92"/>
      <c r="Z84" s="38"/>
      <c r="AA84" s="92"/>
      <c r="AB84" s="38"/>
      <c r="AC84" s="92"/>
      <c r="AD84" s="38"/>
      <c r="AE84" s="92"/>
      <c r="AF84" s="38"/>
      <c r="AG84" s="92"/>
      <c r="AH84" s="38"/>
    </row>
    <row r="85" spans="1:34" x14ac:dyDescent="0.25">
      <c r="A85" s="32"/>
      <c r="B85" s="36"/>
      <c r="C85" s="92"/>
      <c r="D85" s="37"/>
      <c r="E85" s="99"/>
      <c r="F85" s="97"/>
      <c r="G85" s="38">
        <f t="shared" si="7"/>
        <v>0</v>
      </c>
      <c r="H85" s="39">
        <f t="shared" si="8"/>
        <v>0</v>
      </c>
      <c r="I85" s="92"/>
      <c r="J85" s="38"/>
      <c r="K85" s="92"/>
      <c r="L85" s="38"/>
      <c r="M85" s="92"/>
      <c r="N85" s="38"/>
      <c r="O85" s="92"/>
      <c r="P85" s="38"/>
      <c r="Q85" s="92"/>
      <c r="R85" s="38"/>
      <c r="S85" s="92"/>
      <c r="T85" s="38"/>
      <c r="U85" s="92"/>
      <c r="V85" s="38"/>
      <c r="W85" s="92"/>
      <c r="X85" s="38"/>
      <c r="Y85" s="92"/>
      <c r="Z85" s="38"/>
      <c r="AA85" s="92"/>
      <c r="AB85" s="38"/>
      <c r="AC85" s="92"/>
      <c r="AD85" s="38"/>
      <c r="AE85" s="92"/>
      <c r="AF85" s="38"/>
      <c r="AG85" s="92"/>
      <c r="AH85" s="38"/>
    </row>
    <row r="86" spans="1:34" x14ac:dyDescent="0.25">
      <c r="A86" s="32"/>
      <c r="B86" s="36"/>
      <c r="C86" s="92"/>
      <c r="D86" s="37"/>
      <c r="E86" s="99"/>
      <c r="F86" s="97"/>
      <c r="G86" s="38">
        <f t="shared" si="7"/>
        <v>0</v>
      </c>
      <c r="H86" s="39">
        <f t="shared" si="8"/>
        <v>0</v>
      </c>
      <c r="I86" s="92"/>
      <c r="J86" s="38"/>
      <c r="K86" s="92"/>
      <c r="L86" s="38"/>
      <c r="M86" s="92"/>
      <c r="N86" s="38"/>
      <c r="O86" s="92"/>
      <c r="P86" s="38"/>
      <c r="Q86" s="92"/>
      <c r="R86" s="38"/>
      <c r="S86" s="92"/>
      <c r="T86" s="38"/>
      <c r="U86" s="92"/>
      <c r="V86" s="38"/>
      <c r="W86" s="92"/>
      <c r="X86" s="38"/>
      <c r="Y86" s="92"/>
      <c r="Z86" s="38"/>
      <c r="AA86" s="92"/>
      <c r="AB86" s="38"/>
      <c r="AC86" s="92"/>
      <c r="AD86" s="38"/>
      <c r="AE86" s="92"/>
      <c r="AF86" s="38"/>
      <c r="AG86" s="92"/>
      <c r="AH86" s="38"/>
    </row>
    <row r="87" spans="1:34" x14ac:dyDescent="0.25">
      <c r="A87" s="32"/>
      <c r="B87" s="36"/>
      <c r="C87" s="92"/>
      <c r="D87" s="37"/>
      <c r="E87" s="99"/>
      <c r="F87" s="97"/>
      <c r="G87" s="38">
        <f t="shared" si="7"/>
        <v>0</v>
      </c>
      <c r="H87" s="39">
        <f t="shared" si="8"/>
        <v>0</v>
      </c>
      <c r="I87" s="92"/>
      <c r="J87" s="38"/>
      <c r="K87" s="92"/>
      <c r="L87" s="38"/>
      <c r="M87" s="92"/>
      <c r="N87" s="38"/>
      <c r="O87" s="92"/>
      <c r="P87" s="38"/>
      <c r="Q87" s="92"/>
      <c r="R87" s="38"/>
      <c r="S87" s="92"/>
      <c r="T87" s="38"/>
      <c r="U87" s="92"/>
      <c r="V87" s="38"/>
      <c r="W87" s="92"/>
      <c r="X87" s="38"/>
      <c r="Y87" s="92"/>
      <c r="Z87" s="38"/>
      <c r="AA87" s="92"/>
      <c r="AB87" s="38"/>
      <c r="AC87" s="92"/>
      <c r="AD87" s="38"/>
      <c r="AE87" s="92"/>
      <c r="AF87" s="38"/>
      <c r="AG87" s="92"/>
      <c r="AH87" s="38"/>
    </row>
    <row r="88" spans="1:34" x14ac:dyDescent="0.25">
      <c r="A88" s="32"/>
      <c r="B88" s="36"/>
      <c r="C88" s="92"/>
      <c r="D88" s="37"/>
      <c r="E88" s="99"/>
      <c r="F88" s="97"/>
      <c r="G88" s="38">
        <f t="shared" si="7"/>
        <v>0</v>
      </c>
      <c r="H88" s="39">
        <f t="shared" si="8"/>
        <v>0</v>
      </c>
      <c r="I88" s="92"/>
      <c r="J88" s="38"/>
      <c r="K88" s="92"/>
      <c r="L88" s="38"/>
      <c r="M88" s="92"/>
      <c r="N88" s="38"/>
      <c r="O88" s="92"/>
      <c r="P88" s="38"/>
      <c r="Q88" s="92"/>
      <c r="R88" s="38"/>
      <c r="S88" s="92"/>
      <c r="T88" s="38"/>
      <c r="U88" s="92"/>
      <c r="V88" s="38"/>
      <c r="W88" s="92"/>
      <c r="X88" s="38"/>
      <c r="Y88" s="92"/>
      <c r="Z88" s="38"/>
      <c r="AA88" s="92"/>
      <c r="AB88" s="38"/>
      <c r="AC88" s="92"/>
      <c r="AD88" s="38"/>
      <c r="AE88" s="92"/>
      <c r="AF88" s="38"/>
      <c r="AG88" s="92"/>
      <c r="AH88" s="38"/>
    </row>
    <row r="89" spans="1:34" x14ac:dyDescent="0.25">
      <c r="A89" s="32"/>
      <c r="B89" s="36"/>
      <c r="C89" s="92"/>
      <c r="D89" s="37"/>
      <c r="E89" s="99"/>
      <c r="F89" s="97"/>
      <c r="G89" s="38">
        <f t="shared" si="7"/>
        <v>0</v>
      </c>
      <c r="H89" s="39">
        <f t="shared" si="8"/>
        <v>0</v>
      </c>
      <c r="I89" s="92"/>
      <c r="J89" s="38"/>
      <c r="K89" s="92"/>
      <c r="L89" s="38"/>
      <c r="M89" s="92"/>
      <c r="N89" s="38"/>
      <c r="O89" s="92"/>
      <c r="P89" s="38"/>
      <c r="Q89" s="92"/>
      <c r="R89" s="38"/>
      <c r="S89" s="92"/>
      <c r="T89" s="38"/>
      <c r="U89" s="92"/>
      <c r="V89" s="38"/>
      <c r="W89" s="92"/>
      <c r="X89" s="38"/>
      <c r="Y89" s="92"/>
      <c r="Z89" s="38"/>
      <c r="AA89" s="92"/>
      <c r="AB89" s="38"/>
      <c r="AC89" s="92"/>
      <c r="AD89" s="38"/>
      <c r="AE89" s="92"/>
      <c r="AF89" s="38"/>
      <c r="AG89" s="92"/>
      <c r="AH89" s="38"/>
    </row>
    <row r="90" spans="1:34" x14ac:dyDescent="0.25">
      <c r="A90" s="35"/>
      <c r="B90" s="36"/>
      <c r="C90" s="37"/>
      <c r="D90" s="37"/>
      <c r="E90" s="98"/>
      <c r="F90" s="96"/>
      <c r="G90" s="38">
        <f>E90+(E90*F90)</f>
        <v>0</v>
      </c>
      <c r="H90" s="39">
        <f>C90*G90</f>
        <v>0</v>
      </c>
      <c r="I90" s="37"/>
      <c r="J90" s="38"/>
      <c r="K90" s="37"/>
      <c r="L90" s="38"/>
      <c r="M90" s="37"/>
      <c r="N90" s="38"/>
      <c r="O90" s="37"/>
      <c r="P90" s="38"/>
      <c r="Q90" s="37"/>
      <c r="R90" s="38"/>
      <c r="S90" s="37"/>
      <c r="T90" s="38"/>
      <c r="U90" s="37"/>
      <c r="V90" s="38"/>
      <c r="W90" s="37"/>
      <c r="X90" s="38"/>
      <c r="Y90" s="37"/>
      <c r="Z90" s="38"/>
      <c r="AA90" s="37"/>
      <c r="AB90" s="38"/>
      <c r="AC90" s="37"/>
      <c r="AD90" s="38"/>
      <c r="AE90" s="37"/>
      <c r="AF90" s="38"/>
      <c r="AG90" s="37"/>
      <c r="AH90" s="38"/>
    </row>
    <row r="91" spans="1:34" x14ac:dyDescent="0.25">
      <c r="A91" s="35"/>
      <c r="B91" s="36"/>
      <c r="C91" s="37"/>
      <c r="D91" s="37"/>
      <c r="E91" s="98"/>
      <c r="F91" s="96"/>
      <c r="G91" s="38">
        <f>E91+(E91*F91)</f>
        <v>0</v>
      </c>
      <c r="H91" s="39">
        <f>C91*G91</f>
        <v>0</v>
      </c>
      <c r="I91" s="37"/>
      <c r="J91" s="38"/>
      <c r="K91" s="37"/>
      <c r="L91" s="38"/>
      <c r="M91" s="37"/>
      <c r="N91" s="38"/>
      <c r="O91" s="37"/>
      <c r="P91" s="38"/>
      <c r="Q91" s="37"/>
      <c r="R91" s="38"/>
      <c r="S91" s="37"/>
      <c r="T91" s="38"/>
      <c r="U91" s="37"/>
      <c r="V91" s="38"/>
      <c r="W91" s="37"/>
      <c r="X91" s="38"/>
      <c r="Y91" s="37"/>
      <c r="Z91" s="38"/>
      <c r="AA91" s="37"/>
      <c r="AB91" s="38"/>
      <c r="AC91" s="37"/>
      <c r="AD91" s="38"/>
      <c r="AE91" s="37"/>
      <c r="AF91" s="38"/>
      <c r="AG91" s="37"/>
      <c r="AH91" s="38"/>
    </row>
    <row r="92" spans="1:34" x14ac:dyDescent="0.25">
      <c r="A92" s="35"/>
      <c r="B92" s="36"/>
      <c r="C92" s="37"/>
      <c r="D92" s="37"/>
      <c r="E92" s="98"/>
      <c r="F92" s="96"/>
      <c r="G92" s="38">
        <f>E92+(E92*F92)</f>
        <v>0</v>
      </c>
      <c r="H92" s="39">
        <f>C92*G92</f>
        <v>0</v>
      </c>
      <c r="I92" s="37"/>
      <c r="J92" s="38"/>
      <c r="K92" s="37"/>
      <c r="L92" s="38"/>
      <c r="M92" s="37"/>
      <c r="N92" s="38"/>
      <c r="O92" s="37"/>
      <c r="P92" s="38"/>
      <c r="Q92" s="37"/>
      <c r="R92" s="38"/>
      <c r="S92" s="37"/>
      <c r="T92" s="38"/>
      <c r="U92" s="37"/>
      <c r="V92" s="38"/>
      <c r="W92" s="37"/>
      <c r="X92" s="38"/>
      <c r="Y92" s="37"/>
      <c r="Z92" s="38"/>
      <c r="AA92" s="37"/>
      <c r="AB92" s="38"/>
      <c r="AC92" s="37"/>
      <c r="AD92" s="38"/>
      <c r="AE92" s="37"/>
      <c r="AF92" s="38"/>
      <c r="AG92" s="37"/>
      <c r="AH92" s="38"/>
    </row>
    <row r="93" spans="1:34" x14ac:dyDescent="0.25">
      <c r="A93" s="32"/>
      <c r="B93" s="40"/>
      <c r="C93" s="92"/>
      <c r="D93" s="37"/>
      <c r="E93" s="99"/>
      <c r="F93" s="97"/>
      <c r="G93" s="38">
        <f>E93+(E93*F93)</f>
        <v>0</v>
      </c>
      <c r="H93" s="39">
        <f>C93*G93</f>
        <v>0</v>
      </c>
      <c r="I93" s="92"/>
      <c r="J93" s="38"/>
      <c r="K93" s="92"/>
      <c r="L93" s="38"/>
      <c r="M93" s="92"/>
      <c r="N93" s="38"/>
      <c r="O93" s="92"/>
      <c r="P93" s="38"/>
      <c r="Q93" s="92"/>
      <c r="R93" s="38"/>
      <c r="S93" s="92"/>
      <c r="T93" s="38"/>
      <c r="U93" s="92"/>
      <c r="V93" s="38"/>
      <c r="W93" s="92"/>
      <c r="X93" s="38"/>
      <c r="Y93" s="92"/>
      <c r="Z93" s="38"/>
      <c r="AA93" s="92"/>
      <c r="AB93" s="38"/>
      <c r="AC93" s="92"/>
      <c r="AD93" s="38"/>
      <c r="AE93" s="92"/>
      <c r="AF93" s="38"/>
      <c r="AG93" s="92"/>
      <c r="AH93" s="38"/>
    </row>
    <row r="94" spans="1:34" ht="15.75" thickBot="1" x14ac:dyDescent="0.3">
      <c r="A94" s="32"/>
      <c r="B94" s="40"/>
      <c r="C94" s="92"/>
      <c r="D94" s="37"/>
      <c r="E94" s="99"/>
      <c r="F94" s="97"/>
      <c r="G94" s="38">
        <f>E94+(E94*F94)</f>
        <v>0</v>
      </c>
      <c r="H94" s="39">
        <f>C94*G94</f>
        <v>0</v>
      </c>
      <c r="I94" s="92"/>
      <c r="J94" s="38"/>
      <c r="K94" s="92"/>
      <c r="L94" s="38"/>
      <c r="M94" s="92"/>
      <c r="N94" s="38"/>
      <c r="O94" s="92"/>
      <c r="P94" s="38"/>
      <c r="Q94" s="92"/>
      <c r="R94" s="38"/>
      <c r="S94" s="92"/>
      <c r="T94" s="38"/>
      <c r="U94" s="92"/>
      <c r="V94" s="38"/>
      <c r="W94" s="92"/>
      <c r="X94" s="38"/>
      <c r="Y94" s="92"/>
      <c r="Z94" s="38"/>
      <c r="AA94" s="92"/>
      <c r="AB94" s="38"/>
      <c r="AC94" s="92"/>
      <c r="AD94" s="38"/>
      <c r="AE94" s="92"/>
      <c r="AF94" s="38"/>
      <c r="AG94" s="92"/>
      <c r="AH94" s="38"/>
    </row>
    <row r="95" spans="1:34" ht="15.75" thickBot="1" x14ac:dyDescent="0.3">
      <c r="A95" s="32"/>
      <c r="B95" s="159" t="s">
        <v>56</v>
      </c>
      <c r="C95" s="159"/>
      <c r="D95" s="159"/>
      <c r="E95" s="159"/>
      <c r="F95" s="159"/>
      <c r="G95" s="160"/>
      <c r="H95" s="42">
        <f>SUM(H80:H94)</f>
        <v>0</v>
      </c>
      <c r="I95" s="134">
        <f>SUM(J80:J94)</f>
        <v>0</v>
      </c>
      <c r="J95" s="135"/>
      <c r="K95" s="134">
        <f>SUM(L80:L94)</f>
        <v>0</v>
      </c>
      <c r="L95" s="135"/>
      <c r="M95" s="134">
        <f>SUM(N80:N94)</f>
        <v>0</v>
      </c>
      <c r="N95" s="135"/>
      <c r="O95" s="134">
        <f>SUM(P80:P94)</f>
        <v>0</v>
      </c>
      <c r="P95" s="135"/>
      <c r="Q95" s="134">
        <f>SUM(R80:R94)</f>
        <v>0</v>
      </c>
      <c r="R95" s="135"/>
      <c r="S95" s="134">
        <f>SUM(T80:T94)</f>
        <v>0</v>
      </c>
      <c r="T95" s="135"/>
      <c r="U95" s="134">
        <f>SUM(V80:V94)</f>
        <v>0</v>
      </c>
      <c r="V95" s="135"/>
      <c r="W95" s="134">
        <f>SUM(X80:X94)</f>
        <v>0</v>
      </c>
      <c r="X95" s="135"/>
      <c r="Y95" s="134">
        <f>SUM(Z80:Z94)</f>
        <v>0</v>
      </c>
      <c r="Z95" s="135"/>
      <c r="AA95" s="134">
        <f>SUM(AB80:AB94)</f>
        <v>0</v>
      </c>
      <c r="AB95" s="135"/>
      <c r="AC95" s="134">
        <f>SUM(AD80:AD94)</f>
        <v>0</v>
      </c>
      <c r="AD95" s="135"/>
      <c r="AE95" s="134">
        <f>SUM(AF80:AF94)</f>
        <v>0</v>
      </c>
      <c r="AF95" s="135"/>
      <c r="AG95" s="134">
        <f>SUM(AH80:AH94)</f>
        <v>0</v>
      </c>
      <c r="AH95" s="135"/>
    </row>
    <row r="96" spans="1:34" x14ac:dyDescent="0.25">
      <c r="A96" s="32"/>
      <c r="B96" s="34"/>
      <c r="C96" s="41"/>
      <c r="D96" s="41"/>
      <c r="E96" s="41"/>
      <c r="F96" s="41"/>
      <c r="G96" s="34"/>
      <c r="H96" s="41"/>
      <c r="I96" s="93"/>
      <c r="J96" s="41"/>
      <c r="K96" s="93"/>
      <c r="L96" s="41"/>
      <c r="M96" s="93"/>
      <c r="N96" s="41"/>
      <c r="O96" s="93"/>
      <c r="P96" s="41"/>
      <c r="Q96" s="93"/>
      <c r="R96" s="41"/>
      <c r="S96" s="93"/>
      <c r="T96" s="41"/>
      <c r="U96" s="93"/>
      <c r="V96" s="41"/>
      <c r="W96" s="93"/>
      <c r="X96" s="41"/>
      <c r="Y96" s="93"/>
      <c r="Z96" s="41"/>
      <c r="AA96" s="93"/>
      <c r="AB96" s="41"/>
      <c r="AC96" s="93"/>
      <c r="AD96" s="41"/>
      <c r="AE96" s="93"/>
      <c r="AF96" s="41"/>
      <c r="AG96" s="93"/>
      <c r="AH96" s="41"/>
    </row>
    <row r="97" spans="1:34" ht="18" customHeight="1" x14ac:dyDescent="0.25">
      <c r="A97" s="32"/>
      <c r="B97" s="147" t="s">
        <v>90</v>
      </c>
      <c r="C97" s="147"/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47"/>
      <c r="O97" s="147"/>
      <c r="P97" s="147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</row>
    <row r="98" spans="1:34" ht="15.75" thickBot="1" x14ac:dyDescent="0.3">
      <c r="A98" s="32"/>
      <c r="B98" s="43"/>
      <c r="C98" s="44"/>
      <c r="D98" s="44"/>
      <c r="E98" s="44"/>
      <c r="F98" s="44"/>
      <c r="G98" s="44"/>
      <c r="H98" s="44"/>
      <c r="I98" s="91"/>
      <c r="J98" s="34"/>
      <c r="K98" s="91"/>
      <c r="L98" s="34"/>
      <c r="M98" s="91"/>
      <c r="N98" s="34"/>
      <c r="O98" s="91"/>
      <c r="P98" s="34"/>
      <c r="Q98" s="91"/>
      <c r="R98" s="34"/>
      <c r="S98" s="91"/>
      <c r="T98" s="34"/>
      <c r="U98" s="91"/>
      <c r="V98" s="34"/>
      <c r="W98" s="91"/>
      <c r="X98" s="34"/>
      <c r="Y98" s="91"/>
      <c r="Z98" s="34"/>
      <c r="AA98" s="91"/>
      <c r="AB98" s="34"/>
      <c r="AC98" s="91"/>
      <c r="AD98" s="34"/>
      <c r="AE98" s="91"/>
      <c r="AF98" s="34"/>
      <c r="AG98" s="91"/>
      <c r="AH98" s="34"/>
    </row>
    <row r="99" spans="1:34" ht="30" customHeight="1" x14ac:dyDescent="0.25">
      <c r="A99" s="32"/>
      <c r="B99" s="154" t="s">
        <v>45</v>
      </c>
      <c r="C99" s="154" t="s">
        <v>32</v>
      </c>
      <c r="D99" s="154" t="s">
        <v>46</v>
      </c>
      <c r="E99" s="154" t="s">
        <v>48</v>
      </c>
      <c r="F99" s="154" t="s">
        <v>49</v>
      </c>
      <c r="G99" s="154" t="s">
        <v>47</v>
      </c>
      <c r="H99" s="154" t="s">
        <v>28</v>
      </c>
      <c r="I99" s="141" t="s">
        <v>58</v>
      </c>
      <c r="J99" s="142"/>
      <c r="K99" s="141" t="s">
        <v>59</v>
      </c>
      <c r="L99" s="142"/>
      <c r="M99" s="141" t="s">
        <v>60</v>
      </c>
      <c r="N99" s="142"/>
      <c r="O99" s="141" t="s">
        <v>61</v>
      </c>
      <c r="P99" s="142"/>
      <c r="Q99" s="141" t="s">
        <v>62</v>
      </c>
      <c r="R99" s="142"/>
      <c r="S99" s="141" t="s">
        <v>63</v>
      </c>
      <c r="T99" s="142"/>
      <c r="U99" s="141" t="s">
        <v>64</v>
      </c>
      <c r="V99" s="142"/>
      <c r="W99" s="141" t="s">
        <v>65</v>
      </c>
      <c r="X99" s="142"/>
      <c r="Y99" s="141" t="s">
        <v>66</v>
      </c>
      <c r="Z99" s="142"/>
      <c r="AA99" s="141" t="s">
        <v>67</v>
      </c>
      <c r="AB99" s="142"/>
      <c r="AC99" s="141" t="s">
        <v>68</v>
      </c>
      <c r="AD99" s="142"/>
      <c r="AE99" s="141" t="s">
        <v>69</v>
      </c>
      <c r="AF99" s="142"/>
      <c r="AG99" s="141" t="s">
        <v>70</v>
      </c>
      <c r="AH99" s="142"/>
    </row>
    <row r="100" spans="1:34" ht="24.95" customHeight="1" x14ac:dyDescent="0.25">
      <c r="A100" s="32"/>
      <c r="B100" s="155"/>
      <c r="C100" s="155"/>
      <c r="D100" s="155"/>
      <c r="E100" s="155"/>
      <c r="F100" s="155"/>
      <c r="G100" s="155"/>
      <c r="H100" s="155"/>
      <c r="I100" s="100" t="s">
        <v>29</v>
      </c>
      <c r="J100" s="100" t="s">
        <v>30</v>
      </c>
      <c r="K100" s="100" t="s">
        <v>29</v>
      </c>
      <c r="L100" s="100" t="s">
        <v>30</v>
      </c>
      <c r="M100" s="100" t="s">
        <v>29</v>
      </c>
      <c r="N100" s="100" t="s">
        <v>30</v>
      </c>
      <c r="O100" s="100" t="s">
        <v>29</v>
      </c>
      <c r="P100" s="100" t="s">
        <v>30</v>
      </c>
      <c r="Q100" s="100" t="s">
        <v>29</v>
      </c>
      <c r="R100" s="100" t="s">
        <v>30</v>
      </c>
      <c r="S100" s="100" t="s">
        <v>29</v>
      </c>
      <c r="T100" s="100" t="s">
        <v>30</v>
      </c>
      <c r="U100" s="100" t="s">
        <v>29</v>
      </c>
      <c r="V100" s="100" t="s">
        <v>30</v>
      </c>
      <c r="W100" s="100" t="s">
        <v>29</v>
      </c>
      <c r="X100" s="100" t="s">
        <v>30</v>
      </c>
      <c r="Y100" s="100" t="s">
        <v>29</v>
      </c>
      <c r="Z100" s="100" t="s">
        <v>30</v>
      </c>
      <c r="AA100" s="100" t="s">
        <v>29</v>
      </c>
      <c r="AB100" s="100" t="s">
        <v>30</v>
      </c>
      <c r="AC100" s="100" t="s">
        <v>29</v>
      </c>
      <c r="AD100" s="100" t="s">
        <v>30</v>
      </c>
      <c r="AE100" s="100" t="s">
        <v>29</v>
      </c>
      <c r="AF100" s="100" t="s">
        <v>30</v>
      </c>
      <c r="AG100" s="102" t="s">
        <v>29</v>
      </c>
      <c r="AH100" s="102" t="s">
        <v>30</v>
      </c>
    </row>
    <row r="101" spans="1:34" x14ac:dyDescent="0.25">
      <c r="A101" s="35"/>
      <c r="B101" s="36"/>
      <c r="C101" s="37"/>
      <c r="D101" s="37"/>
      <c r="E101" s="98"/>
      <c r="F101" s="96"/>
      <c r="G101" s="38">
        <f>E101+(E101*F101)</f>
        <v>0</v>
      </c>
      <c r="H101" s="39">
        <f>C101*G101</f>
        <v>0</v>
      </c>
      <c r="I101" s="37"/>
      <c r="J101" s="38"/>
      <c r="K101" s="37"/>
      <c r="L101" s="38"/>
      <c r="M101" s="37"/>
      <c r="N101" s="38"/>
      <c r="O101" s="37"/>
      <c r="P101" s="38"/>
      <c r="Q101" s="37"/>
      <c r="R101" s="38"/>
      <c r="S101" s="37"/>
      <c r="T101" s="38"/>
      <c r="U101" s="37"/>
      <c r="V101" s="38"/>
      <c r="W101" s="37"/>
      <c r="X101" s="38"/>
      <c r="Y101" s="37"/>
      <c r="Z101" s="38"/>
      <c r="AA101" s="37"/>
      <c r="AB101" s="38"/>
      <c r="AC101" s="37"/>
      <c r="AD101" s="38"/>
      <c r="AE101" s="37"/>
      <c r="AF101" s="38"/>
      <c r="AG101" s="37"/>
      <c r="AH101" s="38"/>
    </row>
    <row r="102" spans="1:34" x14ac:dyDescent="0.25">
      <c r="A102" s="35"/>
      <c r="B102" s="36"/>
      <c r="C102" s="37"/>
      <c r="D102" s="37"/>
      <c r="E102" s="98"/>
      <c r="F102" s="96"/>
      <c r="G102" s="38">
        <f t="shared" ref="G102:G110" si="9">E102+(E102*F102)</f>
        <v>0</v>
      </c>
      <c r="H102" s="39">
        <f t="shared" ref="H102:H110" si="10">C102*G102</f>
        <v>0</v>
      </c>
      <c r="I102" s="37"/>
      <c r="J102" s="38"/>
      <c r="K102" s="37"/>
      <c r="L102" s="38"/>
      <c r="M102" s="37"/>
      <c r="N102" s="38"/>
      <c r="O102" s="37"/>
      <c r="P102" s="38"/>
      <c r="Q102" s="37"/>
      <c r="R102" s="38"/>
      <c r="S102" s="37"/>
      <c r="T102" s="38"/>
      <c r="U102" s="37"/>
      <c r="V102" s="38"/>
      <c r="W102" s="37"/>
      <c r="X102" s="38"/>
      <c r="Y102" s="37"/>
      <c r="Z102" s="38"/>
      <c r="AA102" s="37"/>
      <c r="AB102" s="38"/>
      <c r="AC102" s="37"/>
      <c r="AD102" s="38"/>
      <c r="AE102" s="37"/>
      <c r="AF102" s="38"/>
      <c r="AG102" s="37"/>
      <c r="AH102" s="38"/>
    </row>
    <row r="103" spans="1:34" x14ac:dyDescent="0.25">
      <c r="A103" s="35"/>
      <c r="B103" s="36"/>
      <c r="C103" s="37"/>
      <c r="D103" s="37"/>
      <c r="E103" s="98"/>
      <c r="F103" s="96"/>
      <c r="G103" s="38">
        <f t="shared" si="9"/>
        <v>0</v>
      </c>
      <c r="H103" s="39">
        <f t="shared" si="10"/>
        <v>0</v>
      </c>
      <c r="I103" s="37"/>
      <c r="J103" s="38"/>
      <c r="K103" s="37"/>
      <c r="L103" s="38"/>
      <c r="M103" s="37"/>
      <c r="N103" s="38"/>
      <c r="O103" s="37"/>
      <c r="P103" s="38"/>
      <c r="Q103" s="37"/>
      <c r="R103" s="38"/>
      <c r="S103" s="37"/>
      <c r="T103" s="38"/>
      <c r="U103" s="37"/>
      <c r="V103" s="38"/>
      <c r="W103" s="37"/>
      <c r="X103" s="38"/>
      <c r="Y103" s="37"/>
      <c r="Z103" s="38"/>
      <c r="AA103" s="37"/>
      <c r="AB103" s="38"/>
      <c r="AC103" s="37"/>
      <c r="AD103" s="38"/>
      <c r="AE103" s="37"/>
      <c r="AF103" s="38"/>
      <c r="AG103" s="37"/>
      <c r="AH103" s="38"/>
    </row>
    <row r="104" spans="1:34" x14ac:dyDescent="0.25">
      <c r="A104" s="32"/>
      <c r="B104" s="36"/>
      <c r="C104" s="92"/>
      <c r="D104" s="37"/>
      <c r="E104" s="99"/>
      <c r="F104" s="97"/>
      <c r="G104" s="38">
        <f t="shared" si="9"/>
        <v>0</v>
      </c>
      <c r="H104" s="39">
        <f t="shared" si="10"/>
        <v>0</v>
      </c>
      <c r="I104" s="92"/>
      <c r="J104" s="38"/>
      <c r="K104" s="92"/>
      <c r="L104" s="38"/>
      <c r="M104" s="92"/>
      <c r="N104" s="38"/>
      <c r="O104" s="92"/>
      <c r="P104" s="38"/>
      <c r="Q104" s="92"/>
      <c r="R104" s="38"/>
      <c r="S104" s="92"/>
      <c r="T104" s="38"/>
      <c r="U104" s="92"/>
      <c r="V104" s="38"/>
      <c r="W104" s="92"/>
      <c r="X104" s="38"/>
      <c r="Y104" s="92"/>
      <c r="Z104" s="38"/>
      <c r="AA104" s="92"/>
      <c r="AB104" s="38"/>
      <c r="AC104" s="92"/>
      <c r="AD104" s="38"/>
      <c r="AE104" s="92"/>
      <c r="AF104" s="38"/>
      <c r="AG104" s="92"/>
      <c r="AH104" s="38"/>
    </row>
    <row r="105" spans="1:34" x14ac:dyDescent="0.25">
      <c r="A105" s="32"/>
      <c r="B105" s="36"/>
      <c r="C105" s="92"/>
      <c r="D105" s="37"/>
      <c r="E105" s="99"/>
      <c r="F105" s="97"/>
      <c r="G105" s="38">
        <f t="shared" si="9"/>
        <v>0</v>
      </c>
      <c r="H105" s="39">
        <f t="shared" si="10"/>
        <v>0</v>
      </c>
      <c r="I105" s="92"/>
      <c r="J105" s="38"/>
      <c r="K105" s="92"/>
      <c r="L105" s="38"/>
      <c r="M105" s="92"/>
      <c r="N105" s="38"/>
      <c r="O105" s="92"/>
      <c r="P105" s="38"/>
      <c r="Q105" s="92"/>
      <c r="R105" s="38"/>
      <c r="S105" s="92"/>
      <c r="T105" s="38"/>
      <c r="U105" s="92"/>
      <c r="V105" s="38"/>
      <c r="W105" s="92"/>
      <c r="X105" s="38"/>
      <c r="Y105" s="92"/>
      <c r="Z105" s="38"/>
      <c r="AA105" s="92"/>
      <c r="AB105" s="38"/>
      <c r="AC105" s="92"/>
      <c r="AD105" s="38"/>
      <c r="AE105" s="92"/>
      <c r="AF105" s="38"/>
      <c r="AG105" s="92"/>
      <c r="AH105" s="38"/>
    </row>
    <row r="106" spans="1:34" x14ac:dyDescent="0.25">
      <c r="A106" s="32"/>
      <c r="B106" s="36"/>
      <c r="C106" s="92"/>
      <c r="D106" s="37"/>
      <c r="E106" s="99"/>
      <c r="F106" s="97"/>
      <c r="G106" s="38">
        <f t="shared" si="9"/>
        <v>0</v>
      </c>
      <c r="H106" s="39">
        <f t="shared" si="10"/>
        <v>0</v>
      </c>
      <c r="I106" s="92"/>
      <c r="J106" s="38"/>
      <c r="K106" s="92"/>
      <c r="L106" s="38"/>
      <c r="M106" s="92"/>
      <c r="N106" s="38"/>
      <c r="O106" s="92"/>
      <c r="P106" s="38"/>
      <c r="Q106" s="92"/>
      <c r="R106" s="38"/>
      <c r="S106" s="92"/>
      <c r="T106" s="38"/>
      <c r="U106" s="92"/>
      <c r="V106" s="38"/>
      <c r="W106" s="92"/>
      <c r="X106" s="38"/>
      <c r="Y106" s="92"/>
      <c r="Z106" s="38"/>
      <c r="AA106" s="92"/>
      <c r="AB106" s="38"/>
      <c r="AC106" s="92"/>
      <c r="AD106" s="38"/>
      <c r="AE106" s="92"/>
      <c r="AF106" s="38"/>
      <c r="AG106" s="92"/>
      <c r="AH106" s="38"/>
    </row>
    <row r="107" spans="1:34" x14ac:dyDescent="0.25">
      <c r="A107" s="32"/>
      <c r="B107" s="36"/>
      <c r="C107" s="92"/>
      <c r="D107" s="37"/>
      <c r="E107" s="99"/>
      <c r="F107" s="97"/>
      <c r="G107" s="38">
        <f t="shared" si="9"/>
        <v>0</v>
      </c>
      <c r="H107" s="39">
        <f t="shared" si="10"/>
        <v>0</v>
      </c>
      <c r="I107" s="92"/>
      <c r="J107" s="38"/>
      <c r="K107" s="92"/>
      <c r="L107" s="38"/>
      <c r="M107" s="92"/>
      <c r="N107" s="38"/>
      <c r="O107" s="92"/>
      <c r="P107" s="38"/>
      <c r="Q107" s="92"/>
      <c r="R107" s="38"/>
      <c r="S107" s="92"/>
      <c r="T107" s="38"/>
      <c r="U107" s="92"/>
      <c r="V107" s="38"/>
      <c r="W107" s="92"/>
      <c r="X107" s="38"/>
      <c r="Y107" s="92"/>
      <c r="Z107" s="38"/>
      <c r="AA107" s="92"/>
      <c r="AB107" s="38"/>
      <c r="AC107" s="92"/>
      <c r="AD107" s="38"/>
      <c r="AE107" s="92"/>
      <c r="AF107" s="38"/>
      <c r="AG107" s="92"/>
      <c r="AH107" s="38"/>
    </row>
    <row r="108" spans="1:34" x14ac:dyDescent="0.25">
      <c r="A108" s="32"/>
      <c r="B108" s="36"/>
      <c r="C108" s="92"/>
      <c r="D108" s="37"/>
      <c r="E108" s="99"/>
      <c r="F108" s="97"/>
      <c r="G108" s="38">
        <f t="shared" si="9"/>
        <v>0</v>
      </c>
      <c r="H108" s="39">
        <f t="shared" si="10"/>
        <v>0</v>
      </c>
      <c r="I108" s="92"/>
      <c r="J108" s="38"/>
      <c r="K108" s="92"/>
      <c r="L108" s="38"/>
      <c r="M108" s="92"/>
      <c r="N108" s="38"/>
      <c r="O108" s="92"/>
      <c r="P108" s="38"/>
      <c r="Q108" s="92"/>
      <c r="R108" s="38"/>
      <c r="S108" s="92"/>
      <c r="T108" s="38"/>
      <c r="U108" s="92"/>
      <c r="V108" s="38"/>
      <c r="W108" s="92"/>
      <c r="X108" s="38"/>
      <c r="Y108" s="92"/>
      <c r="Z108" s="38"/>
      <c r="AA108" s="92"/>
      <c r="AB108" s="38"/>
      <c r="AC108" s="92"/>
      <c r="AD108" s="38"/>
      <c r="AE108" s="92"/>
      <c r="AF108" s="38"/>
      <c r="AG108" s="92"/>
      <c r="AH108" s="38"/>
    </row>
    <row r="109" spans="1:34" x14ac:dyDescent="0.25">
      <c r="A109" s="32"/>
      <c r="B109" s="36"/>
      <c r="C109" s="92"/>
      <c r="D109" s="37"/>
      <c r="E109" s="99"/>
      <c r="F109" s="97"/>
      <c r="G109" s="38">
        <f t="shared" si="9"/>
        <v>0</v>
      </c>
      <c r="H109" s="39">
        <f t="shared" si="10"/>
        <v>0</v>
      </c>
      <c r="I109" s="92"/>
      <c r="J109" s="38"/>
      <c r="K109" s="92"/>
      <c r="L109" s="38"/>
      <c r="M109" s="92"/>
      <c r="N109" s="38"/>
      <c r="O109" s="92"/>
      <c r="P109" s="38"/>
      <c r="Q109" s="92"/>
      <c r="R109" s="38"/>
      <c r="S109" s="92"/>
      <c r="T109" s="38"/>
      <c r="U109" s="92"/>
      <c r="V109" s="38"/>
      <c r="W109" s="92"/>
      <c r="X109" s="38"/>
      <c r="Y109" s="92"/>
      <c r="Z109" s="38"/>
      <c r="AA109" s="92"/>
      <c r="AB109" s="38"/>
      <c r="AC109" s="92"/>
      <c r="AD109" s="38"/>
      <c r="AE109" s="92"/>
      <c r="AF109" s="38"/>
      <c r="AG109" s="92"/>
      <c r="AH109" s="38"/>
    </row>
    <row r="110" spans="1:34" x14ac:dyDescent="0.25">
      <c r="A110" s="32"/>
      <c r="B110" s="36"/>
      <c r="C110" s="92"/>
      <c r="D110" s="37"/>
      <c r="E110" s="99"/>
      <c r="F110" s="97"/>
      <c r="G110" s="38">
        <f t="shared" si="9"/>
        <v>0</v>
      </c>
      <c r="H110" s="39">
        <f t="shared" si="10"/>
        <v>0</v>
      </c>
      <c r="I110" s="92"/>
      <c r="J110" s="38"/>
      <c r="K110" s="92"/>
      <c r="L110" s="38"/>
      <c r="M110" s="92"/>
      <c r="N110" s="38"/>
      <c r="O110" s="92"/>
      <c r="P110" s="38"/>
      <c r="Q110" s="92"/>
      <c r="R110" s="38"/>
      <c r="S110" s="92"/>
      <c r="T110" s="38"/>
      <c r="U110" s="92"/>
      <c r="V110" s="38"/>
      <c r="W110" s="92"/>
      <c r="X110" s="38"/>
      <c r="Y110" s="92"/>
      <c r="Z110" s="38"/>
      <c r="AA110" s="92"/>
      <c r="AB110" s="38"/>
      <c r="AC110" s="92"/>
      <c r="AD110" s="38"/>
      <c r="AE110" s="92"/>
      <c r="AF110" s="38"/>
      <c r="AG110" s="92"/>
      <c r="AH110" s="38"/>
    </row>
    <row r="111" spans="1:34" x14ac:dyDescent="0.25">
      <c r="A111" s="35"/>
      <c r="B111" s="36"/>
      <c r="C111" s="37"/>
      <c r="D111" s="37"/>
      <c r="E111" s="98"/>
      <c r="F111" s="96"/>
      <c r="G111" s="38">
        <f>E111+(E111*F111)</f>
        <v>0</v>
      </c>
      <c r="H111" s="39">
        <f>C111*G111</f>
        <v>0</v>
      </c>
      <c r="I111" s="37"/>
      <c r="J111" s="38"/>
      <c r="K111" s="37"/>
      <c r="L111" s="38"/>
      <c r="M111" s="37"/>
      <c r="N111" s="38"/>
      <c r="O111" s="37"/>
      <c r="P111" s="38"/>
      <c r="Q111" s="37"/>
      <c r="R111" s="38"/>
      <c r="S111" s="37"/>
      <c r="T111" s="38"/>
      <c r="U111" s="37"/>
      <c r="V111" s="38"/>
      <c r="W111" s="37"/>
      <c r="X111" s="38"/>
      <c r="Y111" s="37"/>
      <c r="Z111" s="38"/>
      <c r="AA111" s="37"/>
      <c r="AB111" s="38"/>
      <c r="AC111" s="37"/>
      <c r="AD111" s="38"/>
      <c r="AE111" s="37"/>
      <c r="AF111" s="38"/>
      <c r="AG111" s="37"/>
      <c r="AH111" s="38"/>
    </row>
    <row r="112" spans="1:34" x14ac:dyDescent="0.25">
      <c r="A112" s="35"/>
      <c r="B112" s="36"/>
      <c r="C112" s="37"/>
      <c r="D112" s="37"/>
      <c r="E112" s="98"/>
      <c r="F112" s="96"/>
      <c r="G112" s="38">
        <f>E112+(E112*F112)</f>
        <v>0</v>
      </c>
      <c r="H112" s="39">
        <f>C112*G112</f>
        <v>0</v>
      </c>
      <c r="I112" s="37"/>
      <c r="J112" s="38"/>
      <c r="K112" s="37"/>
      <c r="L112" s="38"/>
      <c r="M112" s="37"/>
      <c r="N112" s="38"/>
      <c r="O112" s="37"/>
      <c r="P112" s="38"/>
      <c r="Q112" s="37"/>
      <c r="R112" s="38"/>
      <c r="S112" s="37"/>
      <c r="T112" s="38"/>
      <c r="U112" s="37"/>
      <c r="V112" s="38"/>
      <c r="W112" s="37"/>
      <c r="X112" s="38"/>
      <c r="Y112" s="37"/>
      <c r="Z112" s="38"/>
      <c r="AA112" s="37"/>
      <c r="AB112" s="38"/>
      <c r="AC112" s="37"/>
      <c r="AD112" s="38"/>
      <c r="AE112" s="37"/>
      <c r="AF112" s="38"/>
      <c r="AG112" s="37"/>
      <c r="AH112" s="38"/>
    </row>
    <row r="113" spans="1:34" x14ac:dyDescent="0.25">
      <c r="A113" s="35"/>
      <c r="B113" s="36"/>
      <c r="C113" s="37"/>
      <c r="D113" s="37"/>
      <c r="E113" s="98"/>
      <c r="F113" s="96"/>
      <c r="G113" s="38">
        <f>E113+(E113*F113)</f>
        <v>0</v>
      </c>
      <c r="H113" s="39">
        <f>C113*G113</f>
        <v>0</v>
      </c>
      <c r="I113" s="37"/>
      <c r="J113" s="38"/>
      <c r="K113" s="37"/>
      <c r="L113" s="38"/>
      <c r="M113" s="37"/>
      <c r="N113" s="38"/>
      <c r="O113" s="37"/>
      <c r="P113" s="38"/>
      <c r="Q113" s="37"/>
      <c r="R113" s="38"/>
      <c r="S113" s="37"/>
      <c r="T113" s="38"/>
      <c r="U113" s="37"/>
      <c r="V113" s="38"/>
      <c r="W113" s="37"/>
      <c r="X113" s="38"/>
      <c r="Y113" s="37"/>
      <c r="Z113" s="38"/>
      <c r="AA113" s="37"/>
      <c r="AB113" s="38"/>
      <c r="AC113" s="37"/>
      <c r="AD113" s="38"/>
      <c r="AE113" s="37"/>
      <c r="AF113" s="38"/>
      <c r="AG113" s="37"/>
      <c r="AH113" s="38"/>
    </row>
    <row r="114" spans="1:34" x14ac:dyDescent="0.25">
      <c r="A114" s="32"/>
      <c r="B114" s="40"/>
      <c r="C114" s="92"/>
      <c r="D114" s="37"/>
      <c r="E114" s="99"/>
      <c r="F114" s="97"/>
      <c r="G114" s="38">
        <f>E114+(E114*F114)</f>
        <v>0</v>
      </c>
      <c r="H114" s="39">
        <f>C114*G114</f>
        <v>0</v>
      </c>
      <c r="I114" s="92"/>
      <c r="J114" s="38"/>
      <c r="K114" s="92"/>
      <c r="L114" s="38"/>
      <c r="M114" s="92"/>
      <c r="N114" s="38"/>
      <c r="O114" s="92"/>
      <c r="P114" s="38"/>
      <c r="Q114" s="92"/>
      <c r="R114" s="38"/>
      <c r="S114" s="92"/>
      <c r="T114" s="38"/>
      <c r="U114" s="92"/>
      <c r="V114" s="38"/>
      <c r="W114" s="92"/>
      <c r="X114" s="38"/>
      <c r="Y114" s="92"/>
      <c r="Z114" s="38"/>
      <c r="AA114" s="92"/>
      <c r="AB114" s="38"/>
      <c r="AC114" s="92"/>
      <c r="AD114" s="38"/>
      <c r="AE114" s="92"/>
      <c r="AF114" s="38"/>
      <c r="AG114" s="92"/>
      <c r="AH114" s="38"/>
    </row>
    <row r="115" spans="1:34" ht="15.75" thickBot="1" x14ac:dyDescent="0.3">
      <c r="A115" s="32"/>
      <c r="B115" s="40"/>
      <c r="C115" s="92"/>
      <c r="D115" s="37"/>
      <c r="E115" s="99"/>
      <c r="F115" s="97"/>
      <c r="G115" s="38">
        <f>E115+(E115*F115)</f>
        <v>0</v>
      </c>
      <c r="H115" s="39">
        <f>C115*G115</f>
        <v>0</v>
      </c>
      <c r="I115" s="92"/>
      <c r="J115" s="38"/>
      <c r="K115" s="92"/>
      <c r="L115" s="38"/>
      <c r="M115" s="92"/>
      <c r="N115" s="38"/>
      <c r="O115" s="92"/>
      <c r="P115" s="38"/>
      <c r="Q115" s="92"/>
      <c r="R115" s="38"/>
      <c r="S115" s="92"/>
      <c r="T115" s="38"/>
      <c r="U115" s="92"/>
      <c r="V115" s="38"/>
      <c r="W115" s="92"/>
      <c r="X115" s="38"/>
      <c r="Y115" s="92"/>
      <c r="Z115" s="38"/>
      <c r="AA115" s="92"/>
      <c r="AB115" s="38"/>
      <c r="AC115" s="92"/>
      <c r="AD115" s="38"/>
      <c r="AE115" s="92"/>
      <c r="AF115" s="38"/>
      <c r="AG115" s="92"/>
      <c r="AH115" s="38"/>
    </row>
    <row r="116" spans="1:34" ht="15.75" thickBot="1" x14ac:dyDescent="0.3">
      <c r="A116" s="32"/>
      <c r="B116" s="159" t="s">
        <v>72</v>
      </c>
      <c r="C116" s="159"/>
      <c r="D116" s="159"/>
      <c r="E116" s="159"/>
      <c r="F116" s="159"/>
      <c r="G116" s="160"/>
      <c r="H116" s="42">
        <f>SUM(H101:H115)</f>
        <v>0</v>
      </c>
      <c r="I116" s="134">
        <f>SUM(J101:J115)</f>
        <v>0</v>
      </c>
      <c r="J116" s="135"/>
      <c r="K116" s="134">
        <f>SUM(L101:L115)</f>
        <v>0</v>
      </c>
      <c r="L116" s="135"/>
      <c r="M116" s="134">
        <f>SUM(N101:N115)</f>
        <v>0</v>
      </c>
      <c r="N116" s="135"/>
      <c r="O116" s="134">
        <f>SUM(P101:P115)</f>
        <v>0</v>
      </c>
      <c r="P116" s="135"/>
      <c r="Q116" s="134">
        <f>SUM(R101:R115)</f>
        <v>0</v>
      </c>
      <c r="R116" s="135"/>
      <c r="S116" s="134">
        <f>SUM(T101:T115)</f>
        <v>0</v>
      </c>
      <c r="T116" s="135"/>
      <c r="U116" s="134">
        <f>SUM(V101:V115)</f>
        <v>0</v>
      </c>
      <c r="V116" s="135"/>
      <c r="W116" s="134">
        <f>SUM(X101:X115)</f>
        <v>0</v>
      </c>
      <c r="X116" s="135"/>
      <c r="Y116" s="134">
        <f>SUM(Z101:Z115)</f>
        <v>0</v>
      </c>
      <c r="Z116" s="135"/>
      <c r="AA116" s="134">
        <f>SUM(AB101:AB115)</f>
        <v>0</v>
      </c>
      <c r="AB116" s="135"/>
      <c r="AC116" s="134">
        <f>SUM(AD101:AD115)</f>
        <v>0</v>
      </c>
      <c r="AD116" s="135"/>
      <c r="AE116" s="134">
        <f>SUM(AF101:AF115)</f>
        <v>0</v>
      </c>
      <c r="AF116" s="135"/>
      <c r="AG116" s="134">
        <f>SUM(AH101:AH115)</f>
        <v>0</v>
      </c>
      <c r="AH116" s="135"/>
    </row>
    <row r="117" spans="1:34" x14ac:dyDescent="0.25">
      <c r="A117" s="32"/>
      <c r="B117" s="34"/>
      <c r="C117" s="41"/>
      <c r="D117" s="41"/>
      <c r="E117" s="41"/>
      <c r="F117" s="41"/>
      <c r="G117" s="34"/>
      <c r="H117" s="41"/>
      <c r="I117" s="93"/>
      <c r="J117" s="41"/>
      <c r="K117" s="93"/>
      <c r="L117" s="41"/>
      <c r="M117" s="93"/>
      <c r="N117" s="41"/>
      <c r="O117" s="93"/>
      <c r="P117" s="41"/>
      <c r="Q117" s="93"/>
      <c r="R117" s="41"/>
      <c r="S117" s="93"/>
      <c r="T117" s="41"/>
      <c r="U117" s="93"/>
      <c r="V117" s="41"/>
      <c r="W117" s="93"/>
      <c r="X117" s="41"/>
      <c r="Y117" s="93"/>
      <c r="Z117" s="41"/>
      <c r="AA117" s="93"/>
      <c r="AB117" s="41"/>
      <c r="AC117" s="93"/>
      <c r="AD117" s="41"/>
      <c r="AE117" s="93"/>
      <c r="AF117" s="41"/>
      <c r="AG117" s="93"/>
      <c r="AH117" s="41"/>
    </row>
    <row r="118" spans="1:34" ht="18" customHeight="1" x14ac:dyDescent="0.25">
      <c r="A118" s="32"/>
      <c r="B118" s="147" t="s">
        <v>77</v>
      </c>
      <c r="C118" s="147"/>
      <c r="D118" s="147"/>
      <c r="E118" s="147"/>
      <c r="F118" s="147"/>
      <c r="G118" s="147"/>
      <c r="H118" s="147"/>
      <c r="I118" s="147"/>
      <c r="J118" s="147"/>
      <c r="K118" s="147"/>
      <c r="L118" s="147"/>
      <c r="M118" s="147"/>
      <c r="N118" s="147"/>
      <c r="O118" s="147"/>
      <c r="P118" s="147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</row>
    <row r="119" spans="1:34" ht="15.75" thickBot="1" x14ac:dyDescent="0.3">
      <c r="A119" s="32"/>
      <c r="B119" s="43"/>
      <c r="C119" s="44"/>
      <c r="D119" s="44"/>
      <c r="E119" s="44"/>
      <c r="F119" s="44"/>
      <c r="G119" s="44"/>
      <c r="H119" s="44"/>
      <c r="I119" s="91"/>
      <c r="J119" s="34"/>
      <c r="K119" s="91"/>
      <c r="L119" s="34"/>
      <c r="M119" s="91"/>
      <c r="N119" s="34"/>
      <c r="O119" s="91"/>
      <c r="P119" s="34"/>
      <c r="Q119" s="91"/>
      <c r="R119" s="34"/>
      <c r="S119" s="91"/>
      <c r="T119" s="34"/>
      <c r="U119" s="91"/>
      <c r="V119" s="34"/>
      <c r="W119" s="91"/>
      <c r="X119" s="34"/>
      <c r="Y119" s="91"/>
      <c r="Z119" s="34"/>
      <c r="AA119" s="91"/>
      <c r="AB119" s="34"/>
      <c r="AC119" s="91"/>
      <c r="AD119" s="34"/>
      <c r="AE119" s="91"/>
      <c r="AF119" s="34"/>
      <c r="AG119" s="91"/>
      <c r="AH119" s="34"/>
    </row>
    <row r="120" spans="1:34" ht="30" customHeight="1" x14ac:dyDescent="0.25">
      <c r="A120" s="32"/>
      <c r="B120" s="154" t="s">
        <v>45</v>
      </c>
      <c r="C120" s="154" t="s">
        <v>32</v>
      </c>
      <c r="D120" s="154" t="s">
        <v>46</v>
      </c>
      <c r="E120" s="154" t="s">
        <v>48</v>
      </c>
      <c r="F120" s="154" t="s">
        <v>49</v>
      </c>
      <c r="G120" s="154" t="s">
        <v>47</v>
      </c>
      <c r="H120" s="154" t="s">
        <v>28</v>
      </c>
      <c r="I120" s="141" t="s">
        <v>58</v>
      </c>
      <c r="J120" s="142"/>
      <c r="K120" s="141" t="s">
        <v>59</v>
      </c>
      <c r="L120" s="142"/>
      <c r="M120" s="141" t="s">
        <v>60</v>
      </c>
      <c r="N120" s="142"/>
      <c r="O120" s="141" t="s">
        <v>61</v>
      </c>
      <c r="P120" s="142"/>
      <c r="Q120" s="141" t="s">
        <v>62</v>
      </c>
      <c r="R120" s="142"/>
      <c r="S120" s="141" t="s">
        <v>63</v>
      </c>
      <c r="T120" s="142"/>
      <c r="U120" s="141" t="s">
        <v>64</v>
      </c>
      <c r="V120" s="142"/>
      <c r="W120" s="141" t="s">
        <v>65</v>
      </c>
      <c r="X120" s="142"/>
      <c r="Y120" s="141" t="s">
        <v>66</v>
      </c>
      <c r="Z120" s="142"/>
      <c r="AA120" s="141" t="s">
        <v>67</v>
      </c>
      <c r="AB120" s="142"/>
      <c r="AC120" s="141" t="s">
        <v>68</v>
      </c>
      <c r="AD120" s="142"/>
      <c r="AE120" s="141" t="s">
        <v>69</v>
      </c>
      <c r="AF120" s="142"/>
      <c r="AG120" s="141" t="s">
        <v>70</v>
      </c>
      <c r="AH120" s="142"/>
    </row>
    <row r="121" spans="1:34" ht="24.95" customHeight="1" x14ac:dyDescent="0.25">
      <c r="A121" s="32"/>
      <c r="B121" s="155"/>
      <c r="C121" s="155"/>
      <c r="D121" s="155"/>
      <c r="E121" s="155"/>
      <c r="F121" s="155"/>
      <c r="G121" s="155"/>
      <c r="H121" s="155"/>
      <c r="I121" s="100" t="s">
        <v>29</v>
      </c>
      <c r="J121" s="100" t="s">
        <v>30</v>
      </c>
      <c r="K121" s="100" t="s">
        <v>29</v>
      </c>
      <c r="L121" s="100" t="s">
        <v>30</v>
      </c>
      <c r="M121" s="100" t="s">
        <v>29</v>
      </c>
      <c r="N121" s="100" t="s">
        <v>30</v>
      </c>
      <c r="O121" s="100" t="s">
        <v>29</v>
      </c>
      <c r="P121" s="100" t="s">
        <v>30</v>
      </c>
      <c r="Q121" s="100" t="s">
        <v>29</v>
      </c>
      <c r="R121" s="100" t="s">
        <v>30</v>
      </c>
      <c r="S121" s="100" t="s">
        <v>29</v>
      </c>
      <c r="T121" s="100" t="s">
        <v>30</v>
      </c>
      <c r="U121" s="100" t="s">
        <v>29</v>
      </c>
      <c r="V121" s="100" t="s">
        <v>30</v>
      </c>
      <c r="W121" s="100" t="s">
        <v>29</v>
      </c>
      <c r="X121" s="100" t="s">
        <v>30</v>
      </c>
      <c r="Y121" s="100" t="s">
        <v>29</v>
      </c>
      <c r="Z121" s="100" t="s">
        <v>30</v>
      </c>
      <c r="AA121" s="100" t="s">
        <v>29</v>
      </c>
      <c r="AB121" s="100" t="s">
        <v>30</v>
      </c>
      <c r="AC121" s="100" t="s">
        <v>29</v>
      </c>
      <c r="AD121" s="100" t="s">
        <v>30</v>
      </c>
      <c r="AE121" s="100" t="s">
        <v>29</v>
      </c>
      <c r="AF121" s="100" t="s">
        <v>30</v>
      </c>
      <c r="AG121" s="102" t="s">
        <v>29</v>
      </c>
      <c r="AH121" s="102" t="s">
        <v>30</v>
      </c>
    </row>
    <row r="122" spans="1:34" x14ac:dyDescent="0.25">
      <c r="A122" s="35"/>
      <c r="B122" s="36"/>
      <c r="C122" s="37"/>
      <c r="D122" s="37"/>
      <c r="E122" s="98"/>
      <c r="F122" s="96"/>
      <c r="G122" s="38">
        <f>E122+(E122*F122)</f>
        <v>0</v>
      </c>
      <c r="H122" s="39">
        <f>C122*G122</f>
        <v>0</v>
      </c>
      <c r="I122" s="37"/>
      <c r="J122" s="38"/>
      <c r="K122" s="37"/>
      <c r="L122" s="38"/>
      <c r="M122" s="37"/>
      <c r="N122" s="38"/>
      <c r="O122" s="37"/>
      <c r="P122" s="38"/>
      <c r="Q122" s="37"/>
      <c r="R122" s="38"/>
      <c r="S122" s="37"/>
      <c r="T122" s="38"/>
      <c r="U122" s="37"/>
      <c r="V122" s="38"/>
      <c r="W122" s="37"/>
      <c r="X122" s="38"/>
      <c r="Y122" s="37"/>
      <c r="Z122" s="38"/>
      <c r="AA122" s="37"/>
      <c r="AB122" s="38"/>
      <c r="AC122" s="37"/>
      <c r="AD122" s="38"/>
      <c r="AE122" s="37"/>
      <c r="AF122" s="38"/>
      <c r="AG122" s="37"/>
      <c r="AH122" s="38"/>
    </row>
    <row r="123" spans="1:34" x14ac:dyDescent="0.25">
      <c r="A123" s="35"/>
      <c r="B123" s="36"/>
      <c r="C123" s="37"/>
      <c r="D123" s="37"/>
      <c r="E123" s="98"/>
      <c r="F123" s="96"/>
      <c r="G123" s="38">
        <f t="shared" ref="G123:G131" si="11">E123+(E123*F123)</f>
        <v>0</v>
      </c>
      <c r="H123" s="39">
        <f t="shared" ref="H123:H131" si="12">C123*G123</f>
        <v>0</v>
      </c>
      <c r="I123" s="37"/>
      <c r="J123" s="38"/>
      <c r="K123" s="37"/>
      <c r="L123" s="38"/>
      <c r="M123" s="37"/>
      <c r="N123" s="38"/>
      <c r="O123" s="37"/>
      <c r="P123" s="38"/>
      <c r="Q123" s="37"/>
      <c r="R123" s="38"/>
      <c r="S123" s="37"/>
      <c r="T123" s="38"/>
      <c r="U123" s="37"/>
      <c r="V123" s="38"/>
      <c r="W123" s="37"/>
      <c r="X123" s="38"/>
      <c r="Y123" s="37"/>
      <c r="Z123" s="38"/>
      <c r="AA123" s="37"/>
      <c r="AB123" s="38"/>
      <c r="AC123" s="37"/>
      <c r="AD123" s="38"/>
      <c r="AE123" s="37"/>
      <c r="AF123" s="38"/>
      <c r="AG123" s="37"/>
      <c r="AH123" s="38"/>
    </row>
    <row r="124" spans="1:34" x14ac:dyDescent="0.25">
      <c r="A124" s="35"/>
      <c r="B124" s="36"/>
      <c r="C124" s="37"/>
      <c r="D124" s="37"/>
      <c r="E124" s="98"/>
      <c r="F124" s="96"/>
      <c r="G124" s="38">
        <f t="shared" si="11"/>
        <v>0</v>
      </c>
      <c r="H124" s="39">
        <f t="shared" si="12"/>
        <v>0</v>
      </c>
      <c r="I124" s="37"/>
      <c r="J124" s="38"/>
      <c r="K124" s="37"/>
      <c r="L124" s="38"/>
      <c r="M124" s="37"/>
      <c r="N124" s="38"/>
      <c r="O124" s="37"/>
      <c r="P124" s="38"/>
      <c r="Q124" s="37"/>
      <c r="R124" s="38"/>
      <c r="S124" s="37"/>
      <c r="T124" s="38"/>
      <c r="U124" s="37"/>
      <c r="V124" s="38"/>
      <c r="W124" s="37"/>
      <c r="X124" s="38"/>
      <c r="Y124" s="37"/>
      <c r="Z124" s="38"/>
      <c r="AA124" s="37"/>
      <c r="AB124" s="38"/>
      <c r="AC124" s="37"/>
      <c r="AD124" s="38"/>
      <c r="AE124" s="37"/>
      <c r="AF124" s="38"/>
      <c r="AG124" s="37"/>
      <c r="AH124" s="38"/>
    </row>
    <row r="125" spans="1:34" x14ac:dyDescent="0.25">
      <c r="A125" s="32"/>
      <c r="B125" s="36"/>
      <c r="C125" s="92"/>
      <c r="D125" s="37"/>
      <c r="E125" s="99"/>
      <c r="F125" s="97"/>
      <c r="G125" s="38">
        <f t="shared" si="11"/>
        <v>0</v>
      </c>
      <c r="H125" s="39">
        <f t="shared" si="12"/>
        <v>0</v>
      </c>
      <c r="I125" s="92"/>
      <c r="J125" s="38"/>
      <c r="K125" s="92"/>
      <c r="L125" s="38"/>
      <c r="M125" s="92"/>
      <c r="N125" s="38"/>
      <c r="O125" s="92"/>
      <c r="P125" s="38"/>
      <c r="Q125" s="92"/>
      <c r="R125" s="38"/>
      <c r="S125" s="92"/>
      <c r="T125" s="38"/>
      <c r="U125" s="92"/>
      <c r="V125" s="38"/>
      <c r="W125" s="92"/>
      <c r="X125" s="38"/>
      <c r="Y125" s="92"/>
      <c r="Z125" s="38"/>
      <c r="AA125" s="92"/>
      <c r="AB125" s="38"/>
      <c r="AC125" s="92"/>
      <c r="AD125" s="38"/>
      <c r="AE125" s="92"/>
      <c r="AF125" s="38"/>
      <c r="AG125" s="92"/>
      <c r="AH125" s="38"/>
    </row>
    <row r="126" spans="1:34" x14ac:dyDescent="0.25">
      <c r="A126" s="32"/>
      <c r="B126" s="36"/>
      <c r="C126" s="92"/>
      <c r="D126" s="37"/>
      <c r="E126" s="99"/>
      <c r="F126" s="97"/>
      <c r="G126" s="38">
        <f t="shared" si="11"/>
        <v>0</v>
      </c>
      <c r="H126" s="39">
        <f t="shared" si="12"/>
        <v>0</v>
      </c>
      <c r="I126" s="92"/>
      <c r="J126" s="38"/>
      <c r="K126" s="92"/>
      <c r="L126" s="38"/>
      <c r="M126" s="92"/>
      <c r="N126" s="38"/>
      <c r="O126" s="92"/>
      <c r="P126" s="38"/>
      <c r="Q126" s="92"/>
      <c r="R126" s="38"/>
      <c r="S126" s="92"/>
      <c r="T126" s="38"/>
      <c r="U126" s="92"/>
      <c r="V126" s="38"/>
      <c r="W126" s="92"/>
      <c r="X126" s="38"/>
      <c r="Y126" s="92"/>
      <c r="Z126" s="38"/>
      <c r="AA126" s="92"/>
      <c r="AB126" s="38"/>
      <c r="AC126" s="92"/>
      <c r="AD126" s="38"/>
      <c r="AE126" s="92"/>
      <c r="AF126" s="38"/>
      <c r="AG126" s="92"/>
      <c r="AH126" s="38"/>
    </row>
    <row r="127" spans="1:34" x14ac:dyDescent="0.25">
      <c r="A127" s="32"/>
      <c r="B127" s="36"/>
      <c r="C127" s="92"/>
      <c r="D127" s="37"/>
      <c r="E127" s="99"/>
      <c r="F127" s="97"/>
      <c r="G127" s="38">
        <f t="shared" si="11"/>
        <v>0</v>
      </c>
      <c r="H127" s="39">
        <f t="shared" si="12"/>
        <v>0</v>
      </c>
      <c r="I127" s="92"/>
      <c r="J127" s="38"/>
      <c r="K127" s="92"/>
      <c r="L127" s="38"/>
      <c r="M127" s="92"/>
      <c r="N127" s="38"/>
      <c r="O127" s="92"/>
      <c r="P127" s="38"/>
      <c r="Q127" s="92"/>
      <c r="R127" s="38"/>
      <c r="S127" s="92"/>
      <c r="T127" s="38"/>
      <c r="U127" s="92"/>
      <c r="V127" s="38"/>
      <c r="W127" s="92"/>
      <c r="X127" s="38"/>
      <c r="Y127" s="92"/>
      <c r="Z127" s="38"/>
      <c r="AA127" s="92"/>
      <c r="AB127" s="38"/>
      <c r="AC127" s="92"/>
      <c r="AD127" s="38"/>
      <c r="AE127" s="92"/>
      <c r="AF127" s="38"/>
      <c r="AG127" s="92"/>
      <c r="AH127" s="38"/>
    </row>
    <row r="128" spans="1:34" x14ac:dyDescent="0.25">
      <c r="A128" s="32"/>
      <c r="B128" s="36"/>
      <c r="C128" s="92"/>
      <c r="D128" s="37"/>
      <c r="E128" s="99"/>
      <c r="F128" s="97"/>
      <c r="G128" s="38">
        <f t="shared" si="11"/>
        <v>0</v>
      </c>
      <c r="H128" s="39">
        <f t="shared" si="12"/>
        <v>0</v>
      </c>
      <c r="I128" s="92"/>
      <c r="J128" s="38"/>
      <c r="K128" s="92"/>
      <c r="L128" s="38"/>
      <c r="M128" s="92"/>
      <c r="N128" s="38"/>
      <c r="O128" s="92"/>
      <c r="P128" s="38"/>
      <c r="Q128" s="92"/>
      <c r="R128" s="38"/>
      <c r="S128" s="92"/>
      <c r="T128" s="38"/>
      <c r="U128" s="92"/>
      <c r="V128" s="38"/>
      <c r="W128" s="92"/>
      <c r="X128" s="38"/>
      <c r="Y128" s="92"/>
      <c r="Z128" s="38"/>
      <c r="AA128" s="92"/>
      <c r="AB128" s="38"/>
      <c r="AC128" s="92"/>
      <c r="AD128" s="38"/>
      <c r="AE128" s="92"/>
      <c r="AF128" s="38"/>
      <c r="AG128" s="92"/>
      <c r="AH128" s="38"/>
    </row>
    <row r="129" spans="1:34" x14ac:dyDescent="0.25">
      <c r="A129" s="32"/>
      <c r="B129" s="36"/>
      <c r="C129" s="92"/>
      <c r="D129" s="37"/>
      <c r="E129" s="99"/>
      <c r="F129" s="97"/>
      <c r="G129" s="38">
        <f t="shared" si="11"/>
        <v>0</v>
      </c>
      <c r="H129" s="39">
        <f t="shared" si="12"/>
        <v>0</v>
      </c>
      <c r="I129" s="92"/>
      <c r="J129" s="38"/>
      <c r="K129" s="92"/>
      <c r="L129" s="38"/>
      <c r="M129" s="92"/>
      <c r="N129" s="38"/>
      <c r="O129" s="92"/>
      <c r="P129" s="38"/>
      <c r="Q129" s="92"/>
      <c r="R129" s="38"/>
      <c r="S129" s="92"/>
      <c r="T129" s="38"/>
      <c r="U129" s="92"/>
      <c r="V129" s="38"/>
      <c r="W129" s="92"/>
      <c r="X129" s="38"/>
      <c r="Y129" s="92"/>
      <c r="Z129" s="38"/>
      <c r="AA129" s="92"/>
      <c r="AB129" s="38"/>
      <c r="AC129" s="92"/>
      <c r="AD129" s="38"/>
      <c r="AE129" s="92"/>
      <c r="AF129" s="38"/>
      <c r="AG129" s="92"/>
      <c r="AH129" s="38"/>
    </row>
    <row r="130" spans="1:34" x14ac:dyDescent="0.25">
      <c r="A130" s="32"/>
      <c r="B130" s="36"/>
      <c r="C130" s="92"/>
      <c r="D130" s="37"/>
      <c r="E130" s="99"/>
      <c r="F130" s="97"/>
      <c r="G130" s="38">
        <f t="shared" si="11"/>
        <v>0</v>
      </c>
      <c r="H130" s="39">
        <f t="shared" si="12"/>
        <v>0</v>
      </c>
      <c r="I130" s="92"/>
      <c r="J130" s="38"/>
      <c r="K130" s="92"/>
      <c r="L130" s="38"/>
      <c r="M130" s="92"/>
      <c r="N130" s="38"/>
      <c r="O130" s="92"/>
      <c r="P130" s="38"/>
      <c r="Q130" s="92"/>
      <c r="R130" s="38"/>
      <c r="S130" s="92"/>
      <c r="T130" s="38"/>
      <c r="U130" s="92"/>
      <c r="V130" s="38"/>
      <c r="W130" s="92"/>
      <c r="X130" s="38"/>
      <c r="Y130" s="92"/>
      <c r="Z130" s="38"/>
      <c r="AA130" s="92"/>
      <c r="AB130" s="38"/>
      <c r="AC130" s="92"/>
      <c r="AD130" s="38"/>
      <c r="AE130" s="92"/>
      <c r="AF130" s="38"/>
      <c r="AG130" s="92"/>
      <c r="AH130" s="38"/>
    </row>
    <row r="131" spans="1:34" x14ac:dyDescent="0.25">
      <c r="A131" s="32"/>
      <c r="B131" s="36"/>
      <c r="C131" s="92"/>
      <c r="D131" s="37"/>
      <c r="E131" s="99"/>
      <c r="F131" s="97"/>
      <c r="G131" s="38">
        <f t="shared" si="11"/>
        <v>0</v>
      </c>
      <c r="H131" s="39">
        <f t="shared" si="12"/>
        <v>0</v>
      </c>
      <c r="I131" s="92"/>
      <c r="J131" s="38"/>
      <c r="K131" s="92"/>
      <c r="L131" s="38"/>
      <c r="M131" s="92"/>
      <c r="N131" s="38"/>
      <c r="O131" s="92"/>
      <c r="P131" s="38"/>
      <c r="Q131" s="92"/>
      <c r="R131" s="38"/>
      <c r="S131" s="92"/>
      <c r="T131" s="38"/>
      <c r="U131" s="92"/>
      <c r="V131" s="38"/>
      <c r="W131" s="92"/>
      <c r="X131" s="38"/>
      <c r="Y131" s="92"/>
      <c r="Z131" s="38"/>
      <c r="AA131" s="92"/>
      <c r="AB131" s="38"/>
      <c r="AC131" s="92"/>
      <c r="AD131" s="38"/>
      <c r="AE131" s="92"/>
      <c r="AF131" s="38"/>
      <c r="AG131" s="92"/>
      <c r="AH131" s="38"/>
    </row>
    <row r="132" spans="1:34" x14ac:dyDescent="0.25">
      <c r="A132" s="35"/>
      <c r="B132" s="36"/>
      <c r="C132" s="37"/>
      <c r="D132" s="37"/>
      <c r="E132" s="98"/>
      <c r="F132" s="96"/>
      <c r="G132" s="38">
        <f>E132+(E132*F132)</f>
        <v>0</v>
      </c>
      <c r="H132" s="39">
        <f>C132*G132</f>
        <v>0</v>
      </c>
      <c r="I132" s="37"/>
      <c r="J132" s="38"/>
      <c r="K132" s="37"/>
      <c r="L132" s="38"/>
      <c r="M132" s="37"/>
      <c r="N132" s="38"/>
      <c r="O132" s="37"/>
      <c r="P132" s="38"/>
      <c r="Q132" s="37"/>
      <c r="R132" s="38"/>
      <c r="S132" s="37"/>
      <c r="T132" s="38"/>
      <c r="U132" s="37"/>
      <c r="V132" s="38"/>
      <c r="W132" s="37"/>
      <c r="X132" s="38"/>
      <c r="Y132" s="37"/>
      <c r="Z132" s="38"/>
      <c r="AA132" s="37"/>
      <c r="AB132" s="38"/>
      <c r="AC132" s="37"/>
      <c r="AD132" s="38"/>
      <c r="AE132" s="37"/>
      <c r="AF132" s="38"/>
      <c r="AG132" s="37"/>
      <c r="AH132" s="38"/>
    </row>
    <row r="133" spans="1:34" x14ac:dyDescent="0.25">
      <c r="A133" s="35"/>
      <c r="B133" s="36"/>
      <c r="C133" s="37"/>
      <c r="D133" s="37"/>
      <c r="E133" s="98"/>
      <c r="F133" s="96"/>
      <c r="G133" s="38">
        <f>E133+(E133*F133)</f>
        <v>0</v>
      </c>
      <c r="H133" s="39">
        <f>C133*G133</f>
        <v>0</v>
      </c>
      <c r="I133" s="37"/>
      <c r="J133" s="38"/>
      <c r="K133" s="37"/>
      <c r="L133" s="38"/>
      <c r="M133" s="37"/>
      <c r="N133" s="38"/>
      <c r="O133" s="37"/>
      <c r="P133" s="38"/>
      <c r="Q133" s="37"/>
      <c r="R133" s="38"/>
      <c r="S133" s="37"/>
      <c r="T133" s="38"/>
      <c r="U133" s="37"/>
      <c r="V133" s="38"/>
      <c r="W133" s="37"/>
      <c r="X133" s="38"/>
      <c r="Y133" s="37"/>
      <c r="Z133" s="38"/>
      <c r="AA133" s="37"/>
      <c r="AB133" s="38"/>
      <c r="AC133" s="37"/>
      <c r="AD133" s="38"/>
      <c r="AE133" s="37"/>
      <c r="AF133" s="38"/>
      <c r="AG133" s="37"/>
      <c r="AH133" s="38"/>
    </row>
    <row r="134" spans="1:34" x14ac:dyDescent="0.25">
      <c r="A134" s="35"/>
      <c r="B134" s="36"/>
      <c r="C134" s="37"/>
      <c r="D134" s="37"/>
      <c r="E134" s="98"/>
      <c r="F134" s="96"/>
      <c r="G134" s="38">
        <f>E134+(E134*F134)</f>
        <v>0</v>
      </c>
      <c r="H134" s="39">
        <f>C134*G134</f>
        <v>0</v>
      </c>
      <c r="I134" s="37"/>
      <c r="J134" s="38"/>
      <c r="K134" s="37"/>
      <c r="L134" s="38"/>
      <c r="M134" s="37"/>
      <c r="N134" s="38"/>
      <c r="O134" s="37"/>
      <c r="P134" s="38"/>
      <c r="Q134" s="37"/>
      <c r="R134" s="38"/>
      <c r="S134" s="37"/>
      <c r="T134" s="38"/>
      <c r="U134" s="37"/>
      <c r="V134" s="38"/>
      <c r="W134" s="37"/>
      <c r="X134" s="38"/>
      <c r="Y134" s="37"/>
      <c r="Z134" s="38"/>
      <c r="AA134" s="37"/>
      <c r="AB134" s="38"/>
      <c r="AC134" s="37"/>
      <c r="AD134" s="38"/>
      <c r="AE134" s="37"/>
      <c r="AF134" s="38"/>
      <c r="AG134" s="37"/>
      <c r="AH134" s="38"/>
    </row>
    <row r="135" spans="1:34" x14ac:dyDescent="0.25">
      <c r="A135" s="32"/>
      <c r="B135" s="40"/>
      <c r="C135" s="92"/>
      <c r="D135" s="37"/>
      <c r="E135" s="99"/>
      <c r="F135" s="97"/>
      <c r="G135" s="38">
        <f>E135+(E135*F135)</f>
        <v>0</v>
      </c>
      <c r="H135" s="39">
        <f>C135*G135</f>
        <v>0</v>
      </c>
      <c r="I135" s="92"/>
      <c r="J135" s="38"/>
      <c r="K135" s="92"/>
      <c r="L135" s="38"/>
      <c r="M135" s="92"/>
      <c r="N135" s="38"/>
      <c r="O135" s="92"/>
      <c r="P135" s="38"/>
      <c r="Q135" s="92"/>
      <c r="R135" s="38"/>
      <c r="S135" s="92"/>
      <c r="T135" s="38"/>
      <c r="U135" s="92"/>
      <c r="V135" s="38"/>
      <c r="W135" s="92"/>
      <c r="X135" s="38"/>
      <c r="Y135" s="92"/>
      <c r="Z135" s="38"/>
      <c r="AA135" s="92"/>
      <c r="AB135" s="38"/>
      <c r="AC135" s="92"/>
      <c r="AD135" s="38"/>
      <c r="AE135" s="92"/>
      <c r="AF135" s="38"/>
      <c r="AG135" s="92"/>
      <c r="AH135" s="38"/>
    </row>
    <row r="136" spans="1:34" ht="15.75" thickBot="1" x14ac:dyDescent="0.3">
      <c r="A136" s="32"/>
      <c r="B136" s="40"/>
      <c r="C136" s="92"/>
      <c r="D136" s="37"/>
      <c r="E136" s="99"/>
      <c r="F136" s="97"/>
      <c r="G136" s="38">
        <f>E136+(E136*F136)</f>
        <v>0</v>
      </c>
      <c r="H136" s="39">
        <f>C136*G136</f>
        <v>0</v>
      </c>
      <c r="I136" s="92"/>
      <c r="J136" s="38"/>
      <c r="K136" s="92"/>
      <c r="L136" s="38"/>
      <c r="M136" s="92"/>
      <c r="N136" s="38"/>
      <c r="O136" s="92"/>
      <c r="P136" s="38"/>
      <c r="Q136" s="92"/>
      <c r="R136" s="38"/>
      <c r="S136" s="92"/>
      <c r="T136" s="38"/>
      <c r="U136" s="92"/>
      <c r="V136" s="38"/>
      <c r="W136" s="92"/>
      <c r="X136" s="38"/>
      <c r="Y136" s="92"/>
      <c r="Z136" s="38"/>
      <c r="AA136" s="92"/>
      <c r="AB136" s="38"/>
      <c r="AC136" s="92"/>
      <c r="AD136" s="38"/>
      <c r="AE136" s="92"/>
      <c r="AF136" s="38"/>
      <c r="AG136" s="92"/>
      <c r="AH136" s="38"/>
    </row>
    <row r="137" spans="1:34" ht="15.75" thickBot="1" x14ac:dyDescent="0.3">
      <c r="A137" s="32"/>
      <c r="B137" s="159" t="s">
        <v>57</v>
      </c>
      <c r="C137" s="159"/>
      <c r="D137" s="159"/>
      <c r="E137" s="159"/>
      <c r="F137" s="159"/>
      <c r="G137" s="160"/>
      <c r="H137" s="42">
        <f>SUM(H122:H136)</f>
        <v>0</v>
      </c>
      <c r="I137" s="134">
        <f>SUM(J122:J136)</f>
        <v>0</v>
      </c>
      <c r="J137" s="135"/>
      <c r="K137" s="134">
        <f>SUM(L122:L136)</f>
        <v>0</v>
      </c>
      <c r="L137" s="135"/>
      <c r="M137" s="134">
        <f>SUM(N122:N136)</f>
        <v>0</v>
      </c>
      <c r="N137" s="135"/>
      <c r="O137" s="134">
        <f>SUM(P122:P136)</f>
        <v>0</v>
      </c>
      <c r="P137" s="135"/>
      <c r="Q137" s="134">
        <f>SUM(R122:R136)</f>
        <v>0</v>
      </c>
      <c r="R137" s="135"/>
      <c r="S137" s="134">
        <f>SUM(T122:T136)</f>
        <v>0</v>
      </c>
      <c r="T137" s="135"/>
      <c r="U137" s="134">
        <f>SUM(V122:V136)</f>
        <v>0</v>
      </c>
      <c r="V137" s="135"/>
      <c r="W137" s="134">
        <f>SUM(X122:X136)</f>
        <v>0</v>
      </c>
      <c r="X137" s="135"/>
      <c r="Y137" s="134">
        <f>SUM(Z122:Z136)</f>
        <v>0</v>
      </c>
      <c r="Z137" s="135"/>
      <c r="AA137" s="134">
        <f>SUM(AB122:AB136)</f>
        <v>0</v>
      </c>
      <c r="AB137" s="135"/>
      <c r="AC137" s="134">
        <f>SUM(AD122:AD136)</f>
        <v>0</v>
      </c>
      <c r="AD137" s="135"/>
      <c r="AE137" s="134">
        <f>SUM(AF122:AF136)</f>
        <v>0</v>
      </c>
      <c r="AF137" s="135"/>
      <c r="AG137" s="134">
        <f>SUM(AH122:AH136)</f>
        <v>0</v>
      </c>
      <c r="AH137" s="135"/>
    </row>
    <row r="138" spans="1:34" x14ac:dyDescent="0.25">
      <c r="A138" s="32"/>
      <c r="B138" s="34"/>
      <c r="C138" s="41"/>
      <c r="D138" s="41"/>
      <c r="E138" s="41"/>
      <c r="F138" s="41"/>
      <c r="G138" s="34"/>
      <c r="H138" s="41"/>
      <c r="I138" s="93"/>
      <c r="J138" s="41"/>
      <c r="K138" s="93"/>
      <c r="L138" s="41"/>
      <c r="M138" s="93"/>
      <c r="N138" s="41"/>
      <c r="O138" s="93"/>
      <c r="P138" s="41"/>
      <c r="Q138" s="93"/>
      <c r="R138" s="41"/>
      <c r="S138" s="93"/>
      <c r="T138" s="41"/>
      <c r="U138" s="93"/>
      <c r="V138" s="41"/>
      <c r="W138" s="93"/>
      <c r="X138" s="41"/>
      <c r="Y138" s="93"/>
      <c r="Z138" s="41"/>
      <c r="AA138" s="93"/>
      <c r="AB138" s="41"/>
      <c r="AC138" s="93"/>
      <c r="AD138" s="41"/>
      <c r="AE138" s="93"/>
      <c r="AF138" s="41"/>
      <c r="AG138" s="93"/>
      <c r="AH138" s="41"/>
    </row>
    <row r="139" spans="1:34" ht="18" customHeight="1" x14ac:dyDescent="0.25">
      <c r="A139" s="32"/>
      <c r="B139" s="147" t="s">
        <v>76</v>
      </c>
      <c r="C139" s="147"/>
      <c r="D139" s="147"/>
      <c r="E139" s="147"/>
      <c r="F139" s="147"/>
      <c r="G139" s="147"/>
      <c r="H139" s="147"/>
      <c r="I139" s="147"/>
      <c r="J139" s="147"/>
      <c r="K139" s="147"/>
      <c r="L139" s="147"/>
      <c r="M139" s="147"/>
      <c r="N139" s="147"/>
      <c r="O139" s="147"/>
      <c r="P139" s="147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</row>
    <row r="140" spans="1:34" ht="15.75" thickBot="1" x14ac:dyDescent="0.3">
      <c r="A140" s="32"/>
      <c r="B140" s="43"/>
      <c r="C140" s="44"/>
      <c r="D140" s="44"/>
      <c r="E140" s="44"/>
      <c r="F140" s="44"/>
      <c r="G140" s="44"/>
      <c r="H140" s="44"/>
      <c r="I140" s="91"/>
      <c r="J140" s="34"/>
      <c r="K140" s="91"/>
      <c r="L140" s="34"/>
      <c r="M140" s="91"/>
      <c r="N140" s="34"/>
      <c r="O140" s="91"/>
      <c r="P140" s="34"/>
      <c r="Q140" s="91"/>
      <c r="R140" s="34"/>
      <c r="S140" s="91"/>
      <c r="T140" s="34"/>
      <c r="U140" s="91"/>
      <c r="V140" s="34"/>
      <c r="W140" s="91"/>
      <c r="X140" s="34"/>
      <c r="Y140" s="91"/>
      <c r="Z140" s="34"/>
      <c r="AA140" s="91"/>
      <c r="AB140" s="34"/>
      <c r="AC140" s="91"/>
      <c r="AD140" s="34"/>
      <c r="AE140" s="91"/>
      <c r="AF140" s="34"/>
      <c r="AG140" s="91"/>
      <c r="AH140" s="34"/>
    </row>
    <row r="141" spans="1:34" ht="30" customHeight="1" x14ac:dyDescent="0.25">
      <c r="A141" s="32"/>
      <c r="B141" s="154" t="s">
        <v>45</v>
      </c>
      <c r="C141" s="154" t="s">
        <v>32</v>
      </c>
      <c r="D141" s="154" t="s">
        <v>46</v>
      </c>
      <c r="E141" s="154" t="s">
        <v>48</v>
      </c>
      <c r="F141" s="154" t="s">
        <v>49</v>
      </c>
      <c r="G141" s="154" t="s">
        <v>47</v>
      </c>
      <c r="H141" s="154" t="s">
        <v>28</v>
      </c>
      <c r="I141" s="141" t="s">
        <v>58</v>
      </c>
      <c r="J141" s="142"/>
      <c r="K141" s="141" t="s">
        <v>59</v>
      </c>
      <c r="L141" s="142"/>
      <c r="M141" s="141" t="s">
        <v>60</v>
      </c>
      <c r="N141" s="142"/>
      <c r="O141" s="141" t="s">
        <v>61</v>
      </c>
      <c r="P141" s="142"/>
      <c r="Q141" s="141" t="s">
        <v>62</v>
      </c>
      <c r="R141" s="142"/>
      <c r="S141" s="141" t="s">
        <v>63</v>
      </c>
      <c r="T141" s="142"/>
      <c r="U141" s="141" t="s">
        <v>64</v>
      </c>
      <c r="V141" s="142"/>
      <c r="W141" s="141" t="s">
        <v>65</v>
      </c>
      <c r="X141" s="142"/>
      <c r="Y141" s="141" t="s">
        <v>66</v>
      </c>
      <c r="Z141" s="142"/>
      <c r="AA141" s="141" t="s">
        <v>67</v>
      </c>
      <c r="AB141" s="142"/>
      <c r="AC141" s="141" t="s">
        <v>68</v>
      </c>
      <c r="AD141" s="142"/>
      <c r="AE141" s="141" t="s">
        <v>69</v>
      </c>
      <c r="AF141" s="142"/>
      <c r="AG141" s="141" t="s">
        <v>70</v>
      </c>
      <c r="AH141" s="142"/>
    </row>
    <row r="142" spans="1:34" ht="24.95" customHeight="1" x14ac:dyDescent="0.25">
      <c r="A142" s="32"/>
      <c r="B142" s="155"/>
      <c r="C142" s="155"/>
      <c r="D142" s="155"/>
      <c r="E142" s="155"/>
      <c r="F142" s="155"/>
      <c r="G142" s="155"/>
      <c r="H142" s="155"/>
      <c r="I142" s="100" t="s">
        <v>29</v>
      </c>
      <c r="J142" s="100" t="s">
        <v>30</v>
      </c>
      <c r="K142" s="100" t="s">
        <v>29</v>
      </c>
      <c r="L142" s="100" t="s">
        <v>30</v>
      </c>
      <c r="M142" s="100" t="s">
        <v>29</v>
      </c>
      <c r="N142" s="100" t="s">
        <v>30</v>
      </c>
      <c r="O142" s="100" t="s">
        <v>29</v>
      </c>
      <c r="P142" s="100" t="s">
        <v>30</v>
      </c>
      <c r="Q142" s="100" t="s">
        <v>29</v>
      </c>
      <c r="R142" s="100" t="s">
        <v>30</v>
      </c>
      <c r="S142" s="100" t="s">
        <v>29</v>
      </c>
      <c r="T142" s="100" t="s">
        <v>30</v>
      </c>
      <c r="U142" s="100" t="s">
        <v>29</v>
      </c>
      <c r="V142" s="100" t="s">
        <v>30</v>
      </c>
      <c r="W142" s="100" t="s">
        <v>29</v>
      </c>
      <c r="X142" s="100" t="s">
        <v>30</v>
      </c>
      <c r="Y142" s="100" t="s">
        <v>29</v>
      </c>
      <c r="Z142" s="100" t="s">
        <v>30</v>
      </c>
      <c r="AA142" s="100" t="s">
        <v>29</v>
      </c>
      <c r="AB142" s="100" t="s">
        <v>30</v>
      </c>
      <c r="AC142" s="100" t="s">
        <v>29</v>
      </c>
      <c r="AD142" s="100" t="s">
        <v>30</v>
      </c>
      <c r="AE142" s="100" t="s">
        <v>29</v>
      </c>
      <c r="AF142" s="100" t="s">
        <v>30</v>
      </c>
      <c r="AG142" s="102" t="s">
        <v>29</v>
      </c>
      <c r="AH142" s="102" t="s">
        <v>30</v>
      </c>
    </row>
    <row r="143" spans="1:34" x14ac:dyDescent="0.25">
      <c r="A143" s="35"/>
      <c r="B143" s="36"/>
      <c r="C143" s="37"/>
      <c r="D143" s="37"/>
      <c r="E143" s="98"/>
      <c r="F143" s="96"/>
      <c r="G143" s="38">
        <f>E143+(E143*F143)</f>
        <v>0</v>
      </c>
      <c r="H143" s="39">
        <f>C143*G143</f>
        <v>0</v>
      </c>
      <c r="I143" s="37"/>
      <c r="J143" s="38"/>
      <c r="K143" s="37"/>
      <c r="L143" s="38"/>
      <c r="M143" s="37"/>
      <c r="N143" s="38"/>
      <c r="O143" s="37"/>
      <c r="P143" s="38"/>
      <c r="Q143" s="37"/>
      <c r="R143" s="38"/>
      <c r="S143" s="37"/>
      <c r="T143" s="38"/>
      <c r="U143" s="37"/>
      <c r="V143" s="38"/>
      <c r="W143" s="37"/>
      <c r="X143" s="38"/>
      <c r="Y143" s="37"/>
      <c r="Z143" s="38"/>
      <c r="AA143" s="37"/>
      <c r="AB143" s="38"/>
      <c r="AC143" s="37"/>
      <c r="AD143" s="38"/>
      <c r="AE143" s="37"/>
      <c r="AF143" s="38"/>
      <c r="AG143" s="37"/>
      <c r="AH143" s="38"/>
    </row>
    <row r="144" spans="1:34" x14ac:dyDescent="0.25">
      <c r="A144" s="35"/>
      <c r="B144" s="36"/>
      <c r="C144" s="37"/>
      <c r="D144" s="37"/>
      <c r="E144" s="98"/>
      <c r="F144" s="96"/>
      <c r="G144" s="38">
        <f t="shared" ref="G144:G152" si="13">E144+(E144*F144)</f>
        <v>0</v>
      </c>
      <c r="H144" s="39">
        <f t="shared" ref="H144:H152" si="14">C144*G144</f>
        <v>0</v>
      </c>
      <c r="I144" s="37"/>
      <c r="J144" s="38"/>
      <c r="K144" s="37"/>
      <c r="L144" s="38"/>
      <c r="M144" s="37"/>
      <c r="N144" s="38"/>
      <c r="O144" s="37"/>
      <c r="P144" s="38"/>
      <c r="Q144" s="37"/>
      <c r="R144" s="38"/>
      <c r="S144" s="37"/>
      <c r="T144" s="38"/>
      <c r="U144" s="37"/>
      <c r="V144" s="38"/>
      <c r="W144" s="37"/>
      <c r="X144" s="38"/>
      <c r="Y144" s="37"/>
      <c r="Z144" s="38"/>
      <c r="AA144" s="37"/>
      <c r="AB144" s="38"/>
      <c r="AC144" s="37"/>
      <c r="AD144" s="38"/>
      <c r="AE144" s="37"/>
      <c r="AF144" s="38"/>
      <c r="AG144" s="37"/>
      <c r="AH144" s="38"/>
    </row>
    <row r="145" spans="1:34" x14ac:dyDescent="0.25">
      <c r="A145" s="35"/>
      <c r="B145" s="36"/>
      <c r="C145" s="37"/>
      <c r="D145" s="37"/>
      <c r="E145" s="98"/>
      <c r="F145" s="96"/>
      <c r="G145" s="38">
        <f t="shared" si="13"/>
        <v>0</v>
      </c>
      <c r="H145" s="39">
        <f t="shared" si="14"/>
        <v>0</v>
      </c>
      <c r="I145" s="37"/>
      <c r="J145" s="38"/>
      <c r="K145" s="37"/>
      <c r="L145" s="38"/>
      <c r="M145" s="37"/>
      <c r="N145" s="38"/>
      <c r="O145" s="37"/>
      <c r="P145" s="38"/>
      <c r="Q145" s="37"/>
      <c r="R145" s="38"/>
      <c r="S145" s="37"/>
      <c r="T145" s="38"/>
      <c r="U145" s="37"/>
      <c r="V145" s="38"/>
      <c r="W145" s="37"/>
      <c r="X145" s="38"/>
      <c r="Y145" s="37"/>
      <c r="Z145" s="38"/>
      <c r="AA145" s="37"/>
      <c r="AB145" s="38"/>
      <c r="AC145" s="37"/>
      <c r="AD145" s="38"/>
      <c r="AE145" s="37"/>
      <c r="AF145" s="38"/>
      <c r="AG145" s="37"/>
      <c r="AH145" s="38"/>
    </row>
    <row r="146" spans="1:34" x14ac:dyDescent="0.25">
      <c r="A146" s="32"/>
      <c r="B146" s="36"/>
      <c r="C146" s="92"/>
      <c r="D146" s="37"/>
      <c r="E146" s="99"/>
      <c r="F146" s="97"/>
      <c r="G146" s="38">
        <f t="shared" si="13"/>
        <v>0</v>
      </c>
      <c r="H146" s="39">
        <f t="shared" si="14"/>
        <v>0</v>
      </c>
      <c r="I146" s="92"/>
      <c r="J146" s="38"/>
      <c r="K146" s="92"/>
      <c r="L146" s="38"/>
      <c r="M146" s="92"/>
      <c r="N146" s="38"/>
      <c r="O146" s="92"/>
      <c r="P146" s="38"/>
      <c r="Q146" s="92"/>
      <c r="R146" s="38"/>
      <c r="S146" s="92"/>
      <c r="T146" s="38"/>
      <c r="U146" s="92"/>
      <c r="V146" s="38"/>
      <c r="W146" s="92"/>
      <c r="X146" s="38"/>
      <c r="Y146" s="92"/>
      <c r="Z146" s="38"/>
      <c r="AA146" s="92"/>
      <c r="AB146" s="38"/>
      <c r="AC146" s="92"/>
      <c r="AD146" s="38"/>
      <c r="AE146" s="92"/>
      <c r="AF146" s="38"/>
      <c r="AG146" s="92"/>
      <c r="AH146" s="38"/>
    </row>
    <row r="147" spans="1:34" x14ac:dyDescent="0.25">
      <c r="A147" s="32"/>
      <c r="B147" s="36"/>
      <c r="C147" s="92"/>
      <c r="D147" s="37"/>
      <c r="E147" s="99"/>
      <c r="F147" s="97"/>
      <c r="G147" s="38">
        <f t="shared" si="13"/>
        <v>0</v>
      </c>
      <c r="H147" s="39">
        <f t="shared" si="14"/>
        <v>0</v>
      </c>
      <c r="I147" s="92"/>
      <c r="J147" s="38"/>
      <c r="K147" s="92"/>
      <c r="L147" s="38"/>
      <c r="M147" s="92"/>
      <c r="N147" s="38"/>
      <c r="O147" s="92"/>
      <c r="P147" s="38"/>
      <c r="Q147" s="92"/>
      <c r="R147" s="38"/>
      <c r="S147" s="92"/>
      <c r="T147" s="38"/>
      <c r="U147" s="92"/>
      <c r="V147" s="38"/>
      <c r="W147" s="92"/>
      <c r="X147" s="38"/>
      <c r="Y147" s="92"/>
      <c r="Z147" s="38"/>
      <c r="AA147" s="92"/>
      <c r="AB147" s="38"/>
      <c r="AC147" s="92"/>
      <c r="AD147" s="38"/>
      <c r="AE147" s="92"/>
      <c r="AF147" s="38"/>
      <c r="AG147" s="92"/>
      <c r="AH147" s="38"/>
    </row>
    <row r="148" spans="1:34" x14ac:dyDescent="0.25">
      <c r="A148" s="32"/>
      <c r="B148" s="36"/>
      <c r="C148" s="92"/>
      <c r="D148" s="37"/>
      <c r="E148" s="99"/>
      <c r="F148" s="97"/>
      <c r="G148" s="38">
        <f t="shared" si="13"/>
        <v>0</v>
      </c>
      <c r="H148" s="39">
        <f t="shared" si="14"/>
        <v>0</v>
      </c>
      <c r="I148" s="92"/>
      <c r="J148" s="38"/>
      <c r="K148" s="92"/>
      <c r="L148" s="38"/>
      <c r="M148" s="92"/>
      <c r="N148" s="38"/>
      <c r="O148" s="92"/>
      <c r="P148" s="38"/>
      <c r="Q148" s="92"/>
      <c r="R148" s="38"/>
      <c r="S148" s="92"/>
      <c r="T148" s="38"/>
      <c r="U148" s="92"/>
      <c r="V148" s="38"/>
      <c r="W148" s="92"/>
      <c r="X148" s="38"/>
      <c r="Y148" s="92"/>
      <c r="Z148" s="38"/>
      <c r="AA148" s="92"/>
      <c r="AB148" s="38"/>
      <c r="AC148" s="92"/>
      <c r="AD148" s="38"/>
      <c r="AE148" s="92"/>
      <c r="AF148" s="38"/>
      <c r="AG148" s="92"/>
      <c r="AH148" s="38"/>
    </row>
    <row r="149" spans="1:34" x14ac:dyDescent="0.25">
      <c r="A149" s="32"/>
      <c r="B149" s="36"/>
      <c r="C149" s="92"/>
      <c r="D149" s="37"/>
      <c r="E149" s="99"/>
      <c r="F149" s="97"/>
      <c r="G149" s="38">
        <f t="shared" si="13"/>
        <v>0</v>
      </c>
      <c r="H149" s="39">
        <f t="shared" si="14"/>
        <v>0</v>
      </c>
      <c r="I149" s="92"/>
      <c r="J149" s="38"/>
      <c r="K149" s="92"/>
      <c r="L149" s="38"/>
      <c r="M149" s="92"/>
      <c r="N149" s="38"/>
      <c r="O149" s="92"/>
      <c r="P149" s="38"/>
      <c r="Q149" s="92"/>
      <c r="R149" s="38"/>
      <c r="S149" s="92"/>
      <c r="T149" s="38"/>
      <c r="U149" s="92"/>
      <c r="V149" s="38"/>
      <c r="W149" s="92"/>
      <c r="X149" s="38"/>
      <c r="Y149" s="92"/>
      <c r="Z149" s="38"/>
      <c r="AA149" s="92"/>
      <c r="AB149" s="38"/>
      <c r="AC149" s="92"/>
      <c r="AD149" s="38"/>
      <c r="AE149" s="92"/>
      <c r="AF149" s="38"/>
      <c r="AG149" s="92"/>
      <c r="AH149" s="38"/>
    </row>
    <row r="150" spans="1:34" x14ac:dyDescent="0.25">
      <c r="A150" s="32"/>
      <c r="B150" s="36"/>
      <c r="C150" s="92"/>
      <c r="D150" s="37"/>
      <c r="E150" s="99"/>
      <c r="F150" s="97"/>
      <c r="G150" s="38">
        <f t="shared" si="13"/>
        <v>0</v>
      </c>
      <c r="H150" s="39">
        <f t="shared" si="14"/>
        <v>0</v>
      </c>
      <c r="I150" s="92"/>
      <c r="J150" s="38"/>
      <c r="K150" s="92"/>
      <c r="L150" s="38"/>
      <c r="M150" s="92"/>
      <c r="N150" s="38"/>
      <c r="O150" s="92"/>
      <c r="P150" s="38"/>
      <c r="Q150" s="92"/>
      <c r="R150" s="38"/>
      <c r="S150" s="92"/>
      <c r="T150" s="38"/>
      <c r="U150" s="92"/>
      <c r="V150" s="38"/>
      <c r="W150" s="92"/>
      <c r="X150" s="38"/>
      <c r="Y150" s="92"/>
      <c r="Z150" s="38"/>
      <c r="AA150" s="92"/>
      <c r="AB150" s="38"/>
      <c r="AC150" s="92"/>
      <c r="AD150" s="38"/>
      <c r="AE150" s="92"/>
      <c r="AF150" s="38"/>
      <c r="AG150" s="92"/>
      <c r="AH150" s="38"/>
    </row>
    <row r="151" spans="1:34" x14ac:dyDescent="0.25">
      <c r="A151" s="32"/>
      <c r="B151" s="36"/>
      <c r="C151" s="92"/>
      <c r="D151" s="37"/>
      <c r="E151" s="99"/>
      <c r="F151" s="97"/>
      <c r="G151" s="38">
        <f t="shared" si="13"/>
        <v>0</v>
      </c>
      <c r="H151" s="39">
        <f t="shared" si="14"/>
        <v>0</v>
      </c>
      <c r="I151" s="92"/>
      <c r="J151" s="38"/>
      <c r="K151" s="92"/>
      <c r="L151" s="38"/>
      <c r="M151" s="92"/>
      <c r="N151" s="38"/>
      <c r="O151" s="92"/>
      <c r="P151" s="38"/>
      <c r="Q151" s="92"/>
      <c r="R151" s="38"/>
      <c r="S151" s="92"/>
      <c r="T151" s="38"/>
      <c r="U151" s="92"/>
      <c r="V151" s="38"/>
      <c r="W151" s="92"/>
      <c r="X151" s="38"/>
      <c r="Y151" s="92"/>
      <c r="Z151" s="38"/>
      <c r="AA151" s="92"/>
      <c r="AB151" s="38"/>
      <c r="AC151" s="92"/>
      <c r="AD151" s="38"/>
      <c r="AE151" s="92"/>
      <c r="AF151" s="38"/>
      <c r="AG151" s="92"/>
      <c r="AH151" s="38"/>
    </row>
    <row r="152" spans="1:34" x14ac:dyDescent="0.25">
      <c r="A152" s="32"/>
      <c r="B152" s="36"/>
      <c r="C152" s="92"/>
      <c r="D152" s="37"/>
      <c r="E152" s="99"/>
      <c r="F152" s="97"/>
      <c r="G152" s="38">
        <f t="shared" si="13"/>
        <v>0</v>
      </c>
      <c r="H152" s="39">
        <f t="shared" si="14"/>
        <v>0</v>
      </c>
      <c r="I152" s="92"/>
      <c r="J152" s="38"/>
      <c r="K152" s="92"/>
      <c r="L152" s="38"/>
      <c r="M152" s="92"/>
      <c r="N152" s="38"/>
      <c r="O152" s="92"/>
      <c r="P152" s="38"/>
      <c r="Q152" s="92"/>
      <c r="R152" s="38"/>
      <c r="S152" s="92"/>
      <c r="T152" s="38"/>
      <c r="U152" s="92"/>
      <c r="V152" s="38"/>
      <c r="W152" s="92"/>
      <c r="X152" s="38"/>
      <c r="Y152" s="92"/>
      <c r="Z152" s="38"/>
      <c r="AA152" s="92"/>
      <c r="AB152" s="38"/>
      <c r="AC152" s="92"/>
      <c r="AD152" s="38"/>
      <c r="AE152" s="92"/>
      <c r="AF152" s="38"/>
      <c r="AG152" s="92"/>
      <c r="AH152" s="38"/>
    </row>
    <row r="153" spans="1:34" x14ac:dyDescent="0.25">
      <c r="A153" s="35"/>
      <c r="B153" s="36"/>
      <c r="C153" s="37"/>
      <c r="D153" s="37"/>
      <c r="E153" s="98"/>
      <c r="F153" s="96"/>
      <c r="G153" s="38">
        <f>E153+(E153*F153)</f>
        <v>0</v>
      </c>
      <c r="H153" s="39">
        <f>C153*G153</f>
        <v>0</v>
      </c>
      <c r="I153" s="37"/>
      <c r="J153" s="38"/>
      <c r="K153" s="37"/>
      <c r="L153" s="38"/>
      <c r="M153" s="37"/>
      <c r="N153" s="38"/>
      <c r="O153" s="37"/>
      <c r="P153" s="38"/>
      <c r="Q153" s="37"/>
      <c r="R153" s="38"/>
      <c r="S153" s="37"/>
      <c r="T153" s="38"/>
      <c r="U153" s="37"/>
      <c r="V153" s="38"/>
      <c r="W153" s="37"/>
      <c r="X153" s="38"/>
      <c r="Y153" s="37"/>
      <c r="Z153" s="38"/>
      <c r="AA153" s="37"/>
      <c r="AB153" s="38"/>
      <c r="AC153" s="37"/>
      <c r="AD153" s="38"/>
      <c r="AE153" s="37"/>
      <c r="AF153" s="38"/>
      <c r="AG153" s="37"/>
      <c r="AH153" s="38"/>
    </row>
    <row r="154" spans="1:34" x14ac:dyDescent="0.25">
      <c r="A154" s="35"/>
      <c r="B154" s="36"/>
      <c r="C154" s="37"/>
      <c r="D154" s="37"/>
      <c r="E154" s="98"/>
      <c r="F154" s="96"/>
      <c r="G154" s="38">
        <f>E154+(E154*F154)</f>
        <v>0</v>
      </c>
      <c r="H154" s="39">
        <f>C154*G154</f>
        <v>0</v>
      </c>
      <c r="I154" s="37"/>
      <c r="J154" s="38"/>
      <c r="K154" s="37"/>
      <c r="L154" s="38"/>
      <c r="M154" s="37"/>
      <c r="N154" s="38"/>
      <c r="O154" s="37"/>
      <c r="P154" s="38"/>
      <c r="Q154" s="37"/>
      <c r="R154" s="38"/>
      <c r="S154" s="37"/>
      <c r="T154" s="38"/>
      <c r="U154" s="37"/>
      <c r="V154" s="38"/>
      <c r="W154" s="37"/>
      <c r="X154" s="38"/>
      <c r="Y154" s="37"/>
      <c r="Z154" s="38"/>
      <c r="AA154" s="37"/>
      <c r="AB154" s="38"/>
      <c r="AC154" s="37"/>
      <c r="AD154" s="38"/>
      <c r="AE154" s="37"/>
      <c r="AF154" s="38"/>
      <c r="AG154" s="37"/>
      <c r="AH154" s="38"/>
    </row>
    <row r="155" spans="1:34" x14ac:dyDescent="0.25">
      <c r="A155" s="35"/>
      <c r="B155" s="36"/>
      <c r="C155" s="37"/>
      <c r="D155" s="37"/>
      <c r="E155" s="98"/>
      <c r="F155" s="96"/>
      <c r="G155" s="38">
        <f>E155+(E155*F155)</f>
        <v>0</v>
      </c>
      <c r="H155" s="39">
        <f>C155*G155</f>
        <v>0</v>
      </c>
      <c r="I155" s="37"/>
      <c r="J155" s="38"/>
      <c r="K155" s="37"/>
      <c r="L155" s="38"/>
      <c r="M155" s="37"/>
      <c r="N155" s="38"/>
      <c r="O155" s="37"/>
      <c r="P155" s="38"/>
      <c r="Q155" s="37"/>
      <c r="R155" s="38"/>
      <c r="S155" s="37"/>
      <c r="T155" s="38"/>
      <c r="U155" s="37"/>
      <c r="V155" s="38"/>
      <c r="W155" s="37"/>
      <c r="X155" s="38"/>
      <c r="Y155" s="37"/>
      <c r="Z155" s="38"/>
      <c r="AA155" s="37"/>
      <c r="AB155" s="38"/>
      <c r="AC155" s="37"/>
      <c r="AD155" s="38"/>
      <c r="AE155" s="37"/>
      <c r="AF155" s="38"/>
      <c r="AG155" s="37"/>
      <c r="AH155" s="38"/>
    </row>
    <row r="156" spans="1:34" x14ac:dyDescent="0.25">
      <c r="A156" s="32"/>
      <c r="B156" s="40"/>
      <c r="C156" s="92"/>
      <c r="D156" s="37"/>
      <c r="E156" s="99"/>
      <c r="F156" s="97"/>
      <c r="G156" s="38">
        <f>E156+(E156*F156)</f>
        <v>0</v>
      </c>
      <c r="H156" s="39">
        <f>C156*G156</f>
        <v>0</v>
      </c>
      <c r="I156" s="92"/>
      <c r="J156" s="38"/>
      <c r="K156" s="92"/>
      <c r="L156" s="38"/>
      <c r="M156" s="92"/>
      <c r="N156" s="38"/>
      <c r="O156" s="92"/>
      <c r="P156" s="38"/>
      <c r="Q156" s="92"/>
      <c r="R156" s="38"/>
      <c r="S156" s="92"/>
      <c r="T156" s="38"/>
      <c r="U156" s="92"/>
      <c r="V156" s="38"/>
      <c r="W156" s="92"/>
      <c r="X156" s="38"/>
      <c r="Y156" s="92"/>
      <c r="Z156" s="38"/>
      <c r="AA156" s="92"/>
      <c r="AB156" s="38"/>
      <c r="AC156" s="92"/>
      <c r="AD156" s="38"/>
      <c r="AE156" s="92"/>
      <c r="AF156" s="38"/>
      <c r="AG156" s="92"/>
      <c r="AH156" s="38"/>
    </row>
    <row r="157" spans="1:34" ht="15.75" thickBot="1" x14ac:dyDescent="0.3">
      <c r="A157" s="32"/>
      <c r="B157" s="40"/>
      <c r="C157" s="92"/>
      <c r="D157" s="37"/>
      <c r="E157" s="99"/>
      <c r="F157" s="97"/>
      <c r="G157" s="38">
        <f>E157+(E157*F157)</f>
        <v>0</v>
      </c>
      <c r="H157" s="39">
        <f>C157*G157</f>
        <v>0</v>
      </c>
      <c r="I157" s="92"/>
      <c r="J157" s="38"/>
      <c r="K157" s="92"/>
      <c r="L157" s="38"/>
      <c r="M157" s="92"/>
      <c r="N157" s="38"/>
      <c r="O157" s="92"/>
      <c r="P157" s="38"/>
      <c r="Q157" s="92"/>
      <c r="R157" s="38"/>
      <c r="S157" s="92"/>
      <c r="T157" s="38"/>
      <c r="U157" s="92"/>
      <c r="V157" s="38"/>
      <c r="W157" s="92"/>
      <c r="X157" s="38"/>
      <c r="Y157" s="92"/>
      <c r="Z157" s="38"/>
      <c r="AA157" s="92"/>
      <c r="AB157" s="38"/>
      <c r="AC157" s="92"/>
      <c r="AD157" s="38"/>
      <c r="AE157" s="92"/>
      <c r="AF157" s="38"/>
      <c r="AG157" s="92"/>
      <c r="AH157" s="38"/>
    </row>
    <row r="158" spans="1:34" ht="15.75" thickBot="1" x14ac:dyDescent="0.3">
      <c r="A158" s="32"/>
      <c r="B158" s="159" t="s">
        <v>78</v>
      </c>
      <c r="C158" s="159"/>
      <c r="D158" s="159"/>
      <c r="E158" s="159"/>
      <c r="F158" s="159"/>
      <c r="G158" s="160"/>
      <c r="H158" s="42">
        <f>SUM(H143:H157)</f>
        <v>0</v>
      </c>
      <c r="I158" s="134">
        <f>SUM(J143:J157)</f>
        <v>0</v>
      </c>
      <c r="J158" s="135"/>
      <c r="K158" s="134">
        <f>SUM(L143:L157)</f>
        <v>0</v>
      </c>
      <c r="L158" s="135"/>
      <c r="M158" s="134">
        <f>SUM(N143:N157)</f>
        <v>0</v>
      </c>
      <c r="N158" s="135"/>
      <c r="O158" s="134">
        <f>SUM(P143:P157)</f>
        <v>0</v>
      </c>
      <c r="P158" s="135"/>
      <c r="Q158" s="134">
        <f>SUM(R143:R157)</f>
        <v>0</v>
      </c>
      <c r="R158" s="135"/>
      <c r="S158" s="134">
        <f>SUM(T143:T157)</f>
        <v>0</v>
      </c>
      <c r="T158" s="135"/>
      <c r="U158" s="134">
        <f>SUM(V143:V157)</f>
        <v>0</v>
      </c>
      <c r="V158" s="135"/>
      <c r="W158" s="134">
        <f>SUM(X143:X157)</f>
        <v>0</v>
      </c>
      <c r="X158" s="135"/>
      <c r="Y158" s="134">
        <f>SUM(Z143:Z157)</f>
        <v>0</v>
      </c>
      <c r="Z158" s="135"/>
      <c r="AA158" s="134">
        <f>SUM(AB143:AB157)</f>
        <v>0</v>
      </c>
      <c r="AB158" s="135"/>
      <c r="AC158" s="134">
        <f>SUM(AD143:AD157)</f>
        <v>0</v>
      </c>
      <c r="AD158" s="135"/>
      <c r="AE158" s="134">
        <f>SUM(AF143:AF157)</f>
        <v>0</v>
      </c>
      <c r="AF158" s="135"/>
      <c r="AG158" s="134">
        <f>SUM(AH143:AH157)</f>
        <v>0</v>
      </c>
      <c r="AH158" s="135"/>
    </row>
    <row r="159" spans="1:34" x14ac:dyDescent="0.25">
      <c r="A159" s="32"/>
      <c r="B159" s="34"/>
      <c r="C159" s="41"/>
      <c r="D159" s="41"/>
      <c r="E159" s="41"/>
      <c r="F159" s="41"/>
      <c r="G159" s="34"/>
      <c r="H159" s="41"/>
      <c r="I159" s="93"/>
      <c r="J159" s="41"/>
      <c r="K159" s="93"/>
      <c r="L159" s="41"/>
      <c r="M159" s="93"/>
      <c r="N159" s="41"/>
      <c r="O159" s="93"/>
      <c r="P159" s="41"/>
      <c r="Q159" s="93"/>
      <c r="R159" s="41"/>
      <c r="S159" s="93"/>
      <c r="T159" s="41"/>
      <c r="U159" s="93"/>
      <c r="V159" s="41"/>
      <c r="W159" s="93"/>
      <c r="X159" s="41"/>
      <c r="Y159" s="93"/>
      <c r="Z159" s="41"/>
      <c r="AA159" s="93"/>
      <c r="AB159" s="41"/>
      <c r="AC159" s="93"/>
      <c r="AD159" s="41"/>
      <c r="AE159" s="93"/>
      <c r="AF159" s="41"/>
      <c r="AG159" s="93"/>
      <c r="AH159" s="41"/>
    </row>
    <row r="160" spans="1:34" ht="15.75" thickBot="1" x14ac:dyDescent="0.3">
      <c r="A160" s="104"/>
      <c r="B160" s="144" t="s">
        <v>79</v>
      </c>
      <c r="C160" s="145"/>
      <c r="D160" s="145"/>
      <c r="E160" s="145"/>
      <c r="F160" s="145"/>
      <c r="G160" s="146"/>
      <c r="H160" s="42">
        <f>SUM(H158,H137,H116,H95,H74,H53,H32)</f>
        <v>0</v>
      </c>
      <c r="I160" s="134">
        <f>SUM(I158,I137,I116,I95,I74,I53,I32)</f>
        <v>0</v>
      </c>
      <c r="J160" s="135"/>
      <c r="K160" s="134">
        <f t="shared" ref="K160" si="15">SUM(K158,K137,K116,K95,K74,K53,K32)</f>
        <v>0</v>
      </c>
      <c r="L160" s="135"/>
      <c r="M160" s="134">
        <f t="shared" ref="M160" si="16">SUM(M158,M137,M116,M95,M74,M53,M32)</f>
        <v>0</v>
      </c>
      <c r="N160" s="135"/>
      <c r="O160" s="134">
        <f t="shared" ref="O160" si="17">SUM(O158,O137,O116,O95,O74,O53,O32)</f>
        <v>0</v>
      </c>
      <c r="P160" s="135"/>
      <c r="Q160" s="134">
        <f t="shared" ref="Q160" si="18">SUM(Q158,Q137,Q116,Q95,Q74,Q53,Q32)</f>
        <v>0</v>
      </c>
      <c r="R160" s="135"/>
      <c r="S160" s="134">
        <f t="shared" ref="S160" si="19">SUM(S158,S137,S116,S95,S74,S53,S32)</f>
        <v>0</v>
      </c>
      <c r="T160" s="135"/>
      <c r="U160" s="134">
        <f t="shared" ref="U160" si="20">SUM(U158,U137,U116,U95,U74,U53,U32)</f>
        <v>0</v>
      </c>
      <c r="V160" s="135"/>
      <c r="W160" s="134">
        <f t="shared" ref="W160" si="21">SUM(W158,W137,W116,W95,W74,W53,W32)</f>
        <v>0</v>
      </c>
      <c r="X160" s="135"/>
      <c r="Y160" s="134">
        <f t="shared" ref="Y160" si="22">SUM(Y158,Y137,Y116,Y95,Y74,Y53,Y32)</f>
        <v>0</v>
      </c>
      <c r="Z160" s="135"/>
      <c r="AA160" s="134">
        <f t="shared" ref="AA160" si="23">SUM(AA158,AA137,AA116,AA95,AA74,AA53,AA32)</f>
        <v>0</v>
      </c>
      <c r="AB160" s="135"/>
      <c r="AC160" s="134">
        <f t="shared" ref="AC160" si="24">SUM(AC158,AC137,AC116,AC95,AC74,AC53,AC32)</f>
        <v>0</v>
      </c>
      <c r="AD160" s="135"/>
      <c r="AE160" s="134">
        <f t="shared" ref="AE160" si="25">SUM(AE158,AE137,AE116,AE95,AE74,AE53,AE32)</f>
        <v>0</v>
      </c>
      <c r="AF160" s="135"/>
      <c r="AG160" s="134">
        <f>SUM(AG158,AG137,AG116,AG95,AG74,AG53,AG32)</f>
        <v>0</v>
      </c>
      <c r="AH160" s="135"/>
    </row>
    <row r="161" spans="1:34" s="119" customFormat="1" x14ac:dyDescent="0.25">
      <c r="A161" s="117"/>
      <c r="B161" s="105"/>
      <c r="C161" s="117"/>
      <c r="D161" s="117"/>
      <c r="E161" s="117"/>
      <c r="F161" s="117"/>
      <c r="G161" s="105"/>
      <c r="H161" s="118"/>
      <c r="I161" s="118"/>
      <c r="J161" s="118"/>
      <c r="K161" s="118"/>
      <c r="L161" s="118"/>
      <c r="M161" s="118"/>
      <c r="N161" s="118"/>
      <c r="O161" s="118"/>
      <c r="P161" s="118"/>
      <c r="Q161" s="118"/>
      <c r="R161" s="118"/>
      <c r="S161" s="118"/>
      <c r="T161" s="118"/>
      <c r="U161" s="118"/>
      <c r="V161" s="118"/>
      <c r="W161" s="118"/>
      <c r="X161" s="118"/>
      <c r="Y161" s="118"/>
      <c r="Z161" s="118"/>
      <c r="AA161" s="118"/>
      <c r="AB161" s="118"/>
      <c r="AC161" s="118"/>
      <c r="AD161" s="118"/>
      <c r="AE161" s="118"/>
      <c r="AF161" s="118"/>
      <c r="AG161" s="118"/>
      <c r="AH161" s="118"/>
    </row>
    <row r="162" spans="1:34" ht="18" customHeight="1" x14ac:dyDescent="0.25">
      <c r="A162" s="32"/>
      <c r="B162" s="161" t="s">
        <v>80</v>
      </c>
      <c r="C162" s="161"/>
      <c r="D162" s="161"/>
      <c r="E162" s="106"/>
      <c r="F162" s="106"/>
      <c r="G162" s="29"/>
      <c r="H162" s="107"/>
      <c r="I162" s="107"/>
      <c r="J162" s="107"/>
      <c r="K162" s="107"/>
      <c r="L162" s="107"/>
      <c r="M162" s="107"/>
      <c r="N162" s="107"/>
      <c r="O162" s="29"/>
      <c r="P162" s="29"/>
      <c r="Q162" s="29"/>
      <c r="R162" s="29"/>
      <c r="S162" s="29"/>
      <c r="T162" s="29"/>
      <c r="U162" s="29"/>
      <c r="V162" s="29"/>
      <c r="W162" s="29"/>
      <c r="Y162"/>
      <c r="AA162"/>
      <c r="AC162"/>
      <c r="AE162"/>
      <c r="AG162"/>
    </row>
    <row r="163" spans="1:34" ht="18.75" thickBot="1" x14ac:dyDescent="0.3">
      <c r="A163" s="32"/>
      <c r="B163" s="108"/>
      <c r="C163" s="108"/>
      <c r="D163" s="109"/>
      <c r="E163" s="109"/>
      <c r="F163" s="109"/>
      <c r="G163" s="109"/>
      <c r="H163" s="110"/>
      <c r="I163" s="110"/>
      <c r="J163" s="110"/>
      <c r="K163" s="110"/>
      <c r="L163" s="110"/>
      <c r="M163" s="110"/>
      <c r="N163" s="110"/>
      <c r="O163" s="109"/>
      <c r="P163" s="109"/>
      <c r="Q163" s="109"/>
      <c r="R163" s="109"/>
      <c r="S163" s="109"/>
      <c r="T163" s="109"/>
      <c r="U163" s="109"/>
      <c r="V163" s="109"/>
      <c r="W163" s="109"/>
      <c r="Y163"/>
      <c r="AA163"/>
      <c r="AC163"/>
      <c r="AE163"/>
      <c r="AG163"/>
    </row>
    <row r="164" spans="1:34" x14ac:dyDescent="0.25">
      <c r="A164" s="32"/>
      <c r="B164" s="154" t="s">
        <v>91</v>
      </c>
      <c r="C164" s="154" t="s">
        <v>81</v>
      </c>
      <c r="D164" s="154"/>
      <c r="E164" s="154"/>
      <c r="F164" s="154" t="s">
        <v>82</v>
      </c>
      <c r="G164" s="154" t="s">
        <v>83</v>
      </c>
      <c r="H164" s="103" t="s">
        <v>15</v>
      </c>
      <c r="I164" s="141" t="s">
        <v>58</v>
      </c>
      <c r="J164" s="142"/>
      <c r="K164" s="141" t="s">
        <v>59</v>
      </c>
      <c r="L164" s="142"/>
      <c r="M164" s="141" t="s">
        <v>60</v>
      </c>
      <c r="N164" s="142"/>
      <c r="O164" s="141" t="s">
        <v>61</v>
      </c>
      <c r="P164" s="142"/>
      <c r="Q164" s="141" t="s">
        <v>62</v>
      </c>
      <c r="R164" s="142"/>
      <c r="S164" s="141" t="s">
        <v>63</v>
      </c>
      <c r="T164" s="142"/>
      <c r="U164" s="141" t="s">
        <v>64</v>
      </c>
      <c r="V164" s="142"/>
      <c r="W164" s="141" t="s">
        <v>65</v>
      </c>
      <c r="X164" s="142"/>
      <c r="Y164" s="141" t="s">
        <v>66</v>
      </c>
      <c r="Z164" s="142"/>
      <c r="AA164" s="141" t="s">
        <v>67</v>
      </c>
      <c r="AB164" s="142"/>
      <c r="AC164" s="141" t="s">
        <v>68</v>
      </c>
      <c r="AD164" s="142"/>
      <c r="AE164" s="141" t="s">
        <v>69</v>
      </c>
      <c r="AF164" s="142"/>
      <c r="AG164" s="141" t="s">
        <v>70</v>
      </c>
      <c r="AH164" s="142"/>
    </row>
    <row r="165" spans="1:34" x14ac:dyDescent="0.25">
      <c r="A165" s="32"/>
      <c r="B165" s="155"/>
      <c r="C165" s="155"/>
      <c r="D165" s="155"/>
      <c r="E165" s="155"/>
      <c r="F165" s="155"/>
      <c r="G165" s="155"/>
      <c r="H165" s="111" t="s">
        <v>84</v>
      </c>
      <c r="I165" s="143" t="s">
        <v>84</v>
      </c>
      <c r="J165" s="143"/>
      <c r="K165" s="143" t="s">
        <v>84</v>
      </c>
      <c r="L165" s="143"/>
      <c r="M165" s="143" t="s">
        <v>84</v>
      </c>
      <c r="N165" s="143"/>
      <c r="O165" s="143" t="s">
        <v>84</v>
      </c>
      <c r="P165" s="143"/>
      <c r="Q165" s="143" t="s">
        <v>84</v>
      </c>
      <c r="R165" s="143"/>
      <c r="S165" s="143" t="s">
        <v>84</v>
      </c>
      <c r="T165" s="143"/>
      <c r="U165" s="143" t="s">
        <v>84</v>
      </c>
      <c r="V165" s="143"/>
      <c r="W165" s="143" t="s">
        <v>84</v>
      </c>
      <c r="X165" s="143"/>
      <c r="Y165" s="143" t="s">
        <v>84</v>
      </c>
      <c r="Z165" s="143"/>
      <c r="AA165" s="143" t="s">
        <v>84</v>
      </c>
      <c r="AB165" s="143"/>
      <c r="AC165" s="143" t="s">
        <v>84</v>
      </c>
      <c r="AD165" s="143"/>
      <c r="AE165" s="143" t="s">
        <v>84</v>
      </c>
      <c r="AF165" s="143"/>
      <c r="AG165" s="143" t="s">
        <v>84</v>
      </c>
      <c r="AH165" s="143"/>
    </row>
    <row r="166" spans="1:34" ht="86.25" customHeight="1" x14ac:dyDescent="0.25">
      <c r="A166" s="32"/>
      <c r="B166" s="112" t="s">
        <v>85</v>
      </c>
      <c r="C166" s="162" t="s">
        <v>93</v>
      </c>
      <c r="D166" s="163"/>
      <c r="E166" s="163"/>
      <c r="F166" s="113"/>
      <c r="G166" s="114"/>
      <c r="H166" s="120">
        <f>SUM(I166:AH166)</f>
        <v>0</v>
      </c>
      <c r="I166" s="136"/>
      <c r="J166" s="137"/>
      <c r="K166" s="136"/>
      <c r="L166" s="137"/>
      <c r="M166" s="136"/>
      <c r="N166" s="137"/>
      <c r="O166" s="136"/>
      <c r="P166" s="137"/>
      <c r="Q166" s="136"/>
      <c r="R166" s="137"/>
      <c r="S166" s="136"/>
      <c r="T166" s="137"/>
      <c r="U166" s="136"/>
      <c r="V166" s="137"/>
      <c r="W166" s="136"/>
      <c r="X166" s="137"/>
      <c r="Y166" s="136"/>
      <c r="Z166" s="137"/>
      <c r="AA166" s="136"/>
      <c r="AB166" s="137"/>
      <c r="AC166" s="136"/>
      <c r="AD166" s="137"/>
      <c r="AE166" s="136"/>
      <c r="AF166" s="137"/>
      <c r="AG166" s="136"/>
      <c r="AH166" s="137"/>
    </row>
    <row r="167" spans="1:34" x14ac:dyDescent="0.25">
      <c r="A167" s="25"/>
      <c r="B167" s="116"/>
      <c r="C167" s="25"/>
      <c r="D167" s="25"/>
      <c r="E167" s="25"/>
      <c r="F167" s="25"/>
      <c r="G167" s="25"/>
      <c r="H167" s="115"/>
      <c r="I167" s="115"/>
      <c r="J167" s="115"/>
      <c r="K167" s="115"/>
      <c r="L167" s="115"/>
      <c r="M167" s="115"/>
      <c r="N167" s="115"/>
      <c r="O167" s="25"/>
      <c r="P167" s="25"/>
      <c r="Q167" s="25"/>
      <c r="R167" s="25"/>
      <c r="S167" s="25"/>
      <c r="T167" s="25"/>
      <c r="U167" s="25"/>
      <c r="V167" s="25"/>
      <c r="W167" s="25"/>
      <c r="Y167"/>
      <c r="AA167"/>
      <c r="AC167"/>
      <c r="AE167"/>
      <c r="AG167"/>
    </row>
    <row r="168" spans="1:34" ht="15.75" thickBot="1" x14ac:dyDescent="0.3">
      <c r="A168" s="25"/>
      <c r="B168" s="138" t="s">
        <v>92</v>
      </c>
      <c r="C168" s="139"/>
      <c r="D168" s="139"/>
      <c r="E168" s="139"/>
      <c r="F168" s="139"/>
      <c r="G168" s="140"/>
      <c r="H168" s="42">
        <f>SUM(H166,H160)</f>
        <v>0</v>
      </c>
      <c r="I168" s="134">
        <f>SUM(I166,I160)</f>
        <v>0</v>
      </c>
      <c r="J168" s="135"/>
      <c r="K168" s="134">
        <f t="shared" ref="K168" si="26">SUM(K166,K160)</f>
        <v>0</v>
      </c>
      <c r="L168" s="135"/>
      <c r="M168" s="134">
        <f t="shared" ref="M168" si="27">SUM(M166,M160)</f>
        <v>0</v>
      </c>
      <c r="N168" s="135"/>
      <c r="O168" s="134">
        <f t="shared" ref="O168" si="28">SUM(O166,O160)</f>
        <v>0</v>
      </c>
      <c r="P168" s="135"/>
      <c r="Q168" s="134">
        <f t="shared" ref="Q168" si="29">SUM(Q166,Q160)</f>
        <v>0</v>
      </c>
      <c r="R168" s="135"/>
      <c r="S168" s="134">
        <f t="shared" ref="S168" si="30">SUM(S166,S160)</f>
        <v>0</v>
      </c>
      <c r="T168" s="135"/>
      <c r="U168" s="134">
        <f t="shared" ref="U168" si="31">SUM(U166,U160)</f>
        <v>0</v>
      </c>
      <c r="V168" s="135"/>
      <c r="W168" s="134">
        <f t="shared" ref="W168" si="32">SUM(W166,W160)</f>
        <v>0</v>
      </c>
      <c r="X168" s="135"/>
      <c r="Y168" s="134">
        <f t="shared" ref="Y168" si="33">SUM(Y166,Y160)</f>
        <v>0</v>
      </c>
      <c r="Z168" s="135"/>
      <c r="AA168" s="134">
        <f t="shared" ref="AA168" si="34">SUM(AA166,AA160)</f>
        <v>0</v>
      </c>
      <c r="AB168" s="135"/>
      <c r="AC168" s="134">
        <f t="shared" ref="AC168" si="35">SUM(AC166,AC160)</f>
        <v>0</v>
      </c>
      <c r="AD168" s="135"/>
      <c r="AE168" s="134">
        <f t="shared" ref="AE168" si="36">SUM(AE166,AE160)</f>
        <v>0</v>
      </c>
      <c r="AF168" s="135"/>
      <c r="AG168" s="134">
        <f>SUM(AG166,AG160)</f>
        <v>0</v>
      </c>
      <c r="AH168" s="135"/>
    </row>
    <row r="169" spans="1:34" x14ac:dyDescent="0.25">
      <c r="A169" s="25"/>
      <c r="B169" s="25"/>
      <c r="C169" s="25"/>
      <c r="D169" s="25"/>
      <c r="E169" s="25"/>
      <c r="F169" s="25"/>
      <c r="G169" s="25"/>
      <c r="H169" s="25"/>
      <c r="I169" s="89"/>
      <c r="J169" s="25"/>
      <c r="K169" s="89"/>
      <c r="L169" s="25"/>
      <c r="M169" s="89"/>
      <c r="N169" s="25"/>
      <c r="O169" s="89"/>
      <c r="P169" s="25"/>
      <c r="Q169" s="89"/>
      <c r="R169" s="25"/>
      <c r="S169" s="89"/>
      <c r="T169" s="25"/>
      <c r="U169" s="89"/>
      <c r="V169" s="25"/>
      <c r="W169" s="89"/>
      <c r="X169" s="25"/>
      <c r="Y169" s="89"/>
      <c r="Z169" s="25"/>
      <c r="AA169" s="89"/>
      <c r="AB169" s="25"/>
      <c r="AC169" s="89"/>
      <c r="AD169" s="25"/>
      <c r="AE169" s="89"/>
      <c r="AF169" s="25"/>
      <c r="AG169" s="89"/>
      <c r="AH169" s="25"/>
    </row>
    <row r="170" spans="1:34" x14ac:dyDescent="0.25">
      <c r="A170" s="25"/>
      <c r="B170" s="25"/>
      <c r="C170" s="25"/>
      <c r="D170" s="25"/>
      <c r="E170" s="25"/>
      <c r="F170" s="25"/>
      <c r="G170" s="25"/>
      <c r="H170" s="25"/>
      <c r="I170" s="89"/>
      <c r="J170" s="25"/>
      <c r="K170" s="89"/>
      <c r="L170" s="25"/>
      <c r="M170" s="89"/>
      <c r="N170" s="25"/>
      <c r="O170" s="89"/>
      <c r="P170" s="25"/>
      <c r="Q170" s="89"/>
      <c r="R170" s="25"/>
      <c r="S170" s="89"/>
      <c r="T170" s="25"/>
      <c r="U170" s="89"/>
      <c r="V170" s="25"/>
      <c r="W170" s="89"/>
      <c r="X170" s="25"/>
      <c r="Y170" s="89"/>
      <c r="Z170" s="25"/>
      <c r="AA170" s="89"/>
      <c r="AB170" s="25"/>
      <c r="AC170" s="89"/>
      <c r="AD170" s="25"/>
      <c r="AE170" s="89"/>
      <c r="AF170" s="25"/>
      <c r="AG170" s="89"/>
      <c r="AH170" s="25"/>
    </row>
    <row r="171" spans="1:34" x14ac:dyDescent="0.25">
      <c r="A171" s="25"/>
      <c r="B171" s="25"/>
      <c r="C171" s="25"/>
      <c r="D171" s="25"/>
      <c r="E171" s="25"/>
      <c r="F171" s="25"/>
      <c r="G171" s="25"/>
      <c r="H171" s="25"/>
      <c r="I171" s="89"/>
      <c r="J171" s="25"/>
      <c r="K171" s="89"/>
      <c r="L171" s="25"/>
      <c r="M171" s="89"/>
      <c r="N171" s="25"/>
      <c r="O171" s="89"/>
      <c r="P171" s="25"/>
      <c r="Q171" s="89"/>
      <c r="R171" s="25"/>
      <c r="S171" s="89"/>
      <c r="T171" s="25"/>
      <c r="U171" s="89"/>
      <c r="V171" s="25"/>
      <c r="W171" s="89"/>
      <c r="X171" s="25"/>
      <c r="Y171" s="89"/>
      <c r="Z171" s="25"/>
      <c r="AA171" s="89"/>
      <c r="AB171" s="25"/>
      <c r="AC171" s="89"/>
      <c r="AD171" s="25"/>
      <c r="AE171" s="89"/>
      <c r="AF171" s="25"/>
      <c r="AG171" s="89"/>
      <c r="AH171" s="25"/>
    </row>
    <row r="172" spans="1:34" x14ac:dyDescent="0.25">
      <c r="A172" s="25"/>
      <c r="B172" s="25"/>
      <c r="C172" s="25"/>
      <c r="D172" s="25"/>
      <c r="E172" s="25"/>
      <c r="F172" s="25"/>
      <c r="G172" s="25"/>
      <c r="H172" s="25"/>
      <c r="I172" s="89"/>
      <c r="J172" s="25"/>
      <c r="K172" s="89"/>
      <c r="L172" s="25"/>
      <c r="M172" s="89"/>
      <c r="N172" s="25"/>
      <c r="O172" s="89"/>
      <c r="P172" s="25"/>
      <c r="Q172" s="89"/>
      <c r="R172" s="25"/>
      <c r="S172" s="89"/>
      <c r="T172" s="25"/>
      <c r="U172" s="89"/>
      <c r="V172" s="25"/>
      <c r="W172" s="89"/>
      <c r="X172" s="25"/>
      <c r="Y172" s="89"/>
      <c r="Z172" s="25"/>
      <c r="AA172" s="89"/>
      <c r="AB172" s="25"/>
      <c r="AC172" s="89"/>
      <c r="AD172" s="25"/>
      <c r="AE172" s="89"/>
      <c r="AF172" s="25"/>
      <c r="AG172" s="89"/>
      <c r="AH172" s="25"/>
    </row>
    <row r="173" spans="1:34" x14ac:dyDescent="0.25">
      <c r="A173" s="25"/>
      <c r="B173" s="25"/>
      <c r="C173" s="25"/>
      <c r="D173" s="25"/>
      <c r="E173" s="25"/>
      <c r="F173" s="25"/>
      <c r="G173" s="25"/>
      <c r="H173" s="25"/>
      <c r="I173" s="89"/>
      <c r="J173" s="25"/>
      <c r="K173" s="89"/>
      <c r="L173" s="25"/>
      <c r="M173" s="89"/>
      <c r="N173" s="25"/>
      <c r="O173" s="89"/>
      <c r="P173" s="25"/>
      <c r="Q173" s="89"/>
      <c r="R173" s="25"/>
      <c r="S173" s="89"/>
      <c r="T173" s="25"/>
      <c r="U173" s="89"/>
      <c r="V173" s="25"/>
      <c r="W173" s="89"/>
      <c r="X173" s="25"/>
      <c r="Y173" s="89"/>
      <c r="Z173" s="25"/>
      <c r="AA173" s="89"/>
      <c r="AB173" s="25"/>
      <c r="AC173" s="89"/>
      <c r="AD173" s="25"/>
      <c r="AE173" s="89"/>
      <c r="AF173" s="25"/>
      <c r="AG173" s="89"/>
      <c r="AH173" s="25"/>
    </row>
    <row r="174" spans="1:34" x14ac:dyDescent="0.25">
      <c r="A174" s="25"/>
      <c r="B174" s="25"/>
      <c r="C174" s="25"/>
      <c r="D174" s="25"/>
      <c r="E174" s="25"/>
      <c r="F174" s="25"/>
      <c r="G174" s="25"/>
      <c r="H174" s="25"/>
      <c r="I174" s="89"/>
      <c r="J174" s="25"/>
      <c r="K174" s="89"/>
      <c r="L174" s="25"/>
      <c r="M174" s="89"/>
      <c r="N174" s="25"/>
      <c r="O174" s="89"/>
      <c r="P174" s="25"/>
      <c r="Q174" s="89"/>
      <c r="R174" s="25"/>
      <c r="S174" s="89"/>
      <c r="T174" s="25"/>
      <c r="U174" s="89"/>
      <c r="V174" s="25"/>
      <c r="W174" s="89"/>
      <c r="X174" s="25"/>
      <c r="Y174" s="89"/>
      <c r="Z174" s="25"/>
      <c r="AA174" s="89"/>
      <c r="AB174" s="25"/>
      <c r="AC174" s="89"/>
      <c r="AD174" s="25"/>
      <c r="AE174" s="89"/>
      <c r="AF174" s="25"/>
      <c r="AG174" s="89"/>
      <c r="AH174" s="25"/>
    </row>
    <row r="175" spans="1:34" x14ac:dyDescent="0.25">
      <c r="A175" s="25"/>
      <c r="B175" s="25"/>
      <c r="C175" s="25"/>
      <c r="D175" s="25"/>
      <c r="E175" s="25"/>
      <c r="F175" s="25"/>
      <c r="G175" s="25"/>
      <c r="H175" s="25"/>
      <c r="I175" s="89"/>
      <c r="J175" s="25"/>
      <c r="K175" s="89"/>
      <c r="L175" s="25"/>
      <c r="M175" s="89"/>
      <c r="N175" s="25"/>
      <c r="O175" s="89"/>
      <c r="P175" s="25"/>
      <c r="Q175" s="89"/>
      <c r="R175" s="25"/>
      <c r="S175" s="89"/>
      <c r="T175" s="25"/>
      <c r="U175" s="89"/>
      <c r="V175" s="25"/>
      <c r="W175" s="89"/>
      <c r="X175" s="25"/>
      <c r="Y175" s="89"/>
      <c r="Z175" s="25"/>
      <c r="AA175" s="89"/>
      <c r="AB175" s="25"/>
      <c r="AC175" s="89"/>
      <c r="AD175" s="25"/>
      <c r="AE175" s="89"/>
      <c r="AF175" s="25"/>
      <c r="AG175" s="89"/>
      <c r="AH175" s="25"/>
    </row>
    <row r="176" spans="1:34" x14ac:dyDescent="0.25">
      <c r="A176" s="25"/>
      <c r="B176" s="25"/>
      <c r="C176" s="25"/>
      <c r="D176" s="25"/>
      <c r="E176" s="25"/>
      <c r="F176" s="25"/>
      <c r="G176" s="25"/>
      <c r="H176" s="25"/>
      <c r="I176" s="89"/>
      <c r="J176" s="25"/>
      <c r="K176" s="89"/>
      <c r="L176" s="25"/>
      <c r="M176" s="89"/>
      <c r="N176" s="25"/>
      <c r="O176" s="89"/>
      <c r="P176" s="25"/>
      <c r="Q176" s="89"/>
      <c r="R176" s="25"/>
      <c r="S176" s="89"/>
      <c r="T176" s="25"/>
      <c r="U176" s="89"/>
      <c r="V176" s="25"/>
      <c r="W176" s="89"/>
      <c r="X176" s="25"/>
      <c r="Y176" s="89"/>
      <c r="Z176" s="25"/>
      <c r="AA176" s="89"/>
      <c r="AB176" s="25"/>
      <c r="AC176" s="89"/>
      <c r="AD176" s="25"/>
      <c r="AE176" s="89"/>
      <c r="AF176" s="25"/>
      <c r="AG176" s="89"/>
      <c r="AH176" s="25"/>
    </row>
    <row r="177" spans="1:34" x14ac:dyDescent="0.25">
      <c r="A177" s="25"/>
      <c r="B177" s="25"/>
      <c r="C177" s="25"/>
      <c r="D177" s="25"/>
      <c r="E177" s="25"/>
      <c r="F177" s="25"/>
      <c r="G177" s="25"/>
      <c r="H177" s="25"/>
      <c r="I177" s="89"/>
      <c r="J177" s="25"/>
      <c r="K177" s="89"/>
      <c r="L177" s="25"/>
      <c r="M177" s="89"/>
      <c r="N177" s="25"/>
      <c r="O177" s="89"/>
      <c r="P177" s="25"/>
      <c r="Q177" s="89"/>
      <c r="R177" s="25"/>
      <c r="S177" s="89"/>
      <c r="T177" s="25"/>
      <c r="U177" s="89"/>
      <c r="V177" s="25"/>
      <c r="W177" s="89"/>
      <c r="X177" s="25"/>
      <c r="Y177" s="89"/>
      <c r="Z177" s="25"/>
      <c r="AA177" s="89"/>
      <c r="AB177" s="25"/>
      <c r="AC177" s="89"/>
      <c r="AD177" s="25"/>
      <c r="AE177" s="89"/>
      <c r="AF177" s="25"/>
      <c r="AG177" s="89"/>
      <c r="AH177" s="25"/>
    </row>
    <row r="178" spans="1:34" x14ac:dyDescent="0.25">
      <c r="A178" s="25"/>
      <c r="B178" s="25"/>
      <c r="C178" s="25"/>
      <c r="D178" s="25"/>
      <c r="E178" s="25"/>
      <c r="F178" s="25"/>
      <c r="G178" s="25"/>
      <c r="H178" s="25"/>
      <c r="I178" s="89"/>
      <c r="J178" s="25"/>
      <c r="K178" s="89"/>
      <c r="L178" s="25"/>
      <c r="M178" s="89"/>
      <c r="N178" s="25"/>
      <c r="O178" s="89"/>
      <c r="P178" s="25"/>
      <c r="Q178" s="89"/>
      <c r="R178" s="25"/>
      <c r="S178" s="89"/>
      <c r="T178" s="25"/>
      <c r="U178" s="89"/>
      <c r="V178" s="25"/>
      <c r="W178" s="89"/>
      <c r="X178" s="25"/>
      <c r="Y178" s="89"/>
      <c r="Z178" s="25"/>
      <c r="AA178" s="89"/>
      <c r="AB178" s="25"/>
      <c r="AC178" s="89"/>
      <c r="AD178" s="25"/>
      <c r="AE178" s="89"/>
      <c r="AF178" s="25"/>
      <c r="AG178" s="89"/>
      <c r="AH178" s="25"/>
    </row>
    <row r="179" spans="1:34" x14ac:dyDescent="0.25">
      <c r="A179" s="25"/>
      <c r="B179" s="25"/>
      <c r="C179" s="25"/>
      <c r="D179" s="25"/>
      <c r="E179" s="25"/>
      <c r="F179" s="25"/>
      <c r="G179" s="25"/>
      <c r="H179" s="25"/>
      <c r="I179" s="89"/>
      <c r="J179" s="25"/>
      <c r="K179" s="89"/>
      <c r="L179" s="25"/>
      <c r="M179" s="89"/>
      <c r="N179" s="25"/>
      <c r="O179" s="89"/>
      <c r="P179" s="25"/>
      <c r="Q179" s="89"/>
      <c r="R179" s="25"/>
      <c r="S179" s="89"/>
      <c r="T179" s="25"/>
      <c r="U179" s="89"/>
      <c r="V179" s="25"/>
      <c r="W179" s="89"/>
      <c r="X179" s="25"/>
      <c r="Y179" s="89"/>
      <c r="Z179" s="25"/>
      <c r="AA179" s="89"/>
      <c r="AB179" s="25"/>
      <c r="AC179" s="89"/>
      <c r="AD179" s="25"/>
      <c r="AE179" s="89"/>
      <c r="AF179" s="25"/>
      <c r="AG179" s="89"/>
      <c r="AH179" s="25"/>
    </row>
    <row r="180" spans="1:34" x14ac:dyDescent="0.25">
      <c r="A180" s="25"/>
      <c r="B180" s="25"/>
      <c r="C180" s="25"/>
      <c r="D180" s="25"/>
      <c r="E180" s="25"/>
      <c r="F180" s="25"/>
      <c r="G180" s="25"/>
      <c r="H180" s="25"/>
      <c r="I180" s="89"/>
      <c r="J180" s="25"/>
      <c r="K180" s="89"/>
      <c r="L180" s="25"/>
      <c r="M180" s="89"/>
      <c r="N180" s="25"/>
      <c r="O180" s="89"/>
      <c r="P180" s="25"/>
      <c r="Q180" s="89"/>
      <c r="R180" s="25"/>
      <c r="S180" s="89"/>
      <c r="T180" s="25"/>
      <c r="U180" s="89"/>
      <c r="V180" s="25"/>
      <c r="W180" s="89"/>
      <c r="X180" s="25"/>
      <c r="Y180" s="89"/>
      <c r="Z180" s="25"/>
      <c r="AA180" s="89"/>
      <c r="AB180" s="25"/>
      <c r="AC180" s="89"/>
      <c r="AD180" s="25"/>
      <c r="AE180" s="89"/>
      <c r="AF180" s="25"/>
      <c r="AG180" s="89"/>
      <c r="AH180" s="25"/>
    </row>
    <row r="181" spans="1:34" x14ac:dyDescent="0.25">
      <c r="A181" s="25"/>
      <c r="B181" s="25"/>
      <c r="C181" s="25"/>
      <c r="D181" s="25"/>
      <c r="E181" s="25"/>
      <c r="F181" s="25"/>
      <c r="G181" s="25"/>
      <c r="H181" s="25"/>
      <c r="I181" s="89"/>
      <c r="J181" s="25"/>
      <c r="K181" s="89"/>
      <c r="L181" s="25"/>
      <c r="M181" s="89"/>
      <c r="N181" s="25"/>
      <c r="O181" s="89"/>
      <c r="P181" s="25"/>
      <c r="Q181" s="89"/>
      <c r="R181" s="25"/>
      <c r="S181" s="89"/>
      <c r="T181" s="25"/>
      <c r="U181" s="89"/>
      <c r="V181" s="25"/>
      <c r="W181" s="89"/>
      <c r="X181" s="25"/>
      <c r="Y181" s="89"/>
      <c r="Z181" s="25"/>
      <c r="AA181" s="89"/>
      <c r="AB181" s="25"/>
      <c r="AC181" s="89"/>
      <c r="AD181" s="25"/>
      <c r="AE181" s="89"/>
      <c r="AF181" s="25"/>
      <c r="AG181" s="89"/>
      <c r="AH181" s="25"/>
    </row>
    <row r="182" spans="1:34" x14ac:dyDescent="0.25">
      <c r="A182" s="25"/>
      <c r="B182" s="25"/>
      <c r="C182" s="25"/>
      <c r="D182" s="25"/>
      <c r="E182" s="25"/>
      <c r="F182" s="25"/>
      <c r="G182" s="25"/>
      <c r="H182" s="25"/>
      <c r="I182" s="89"/>
      <c r="J182" s="25"/>
      <c r="K182" s="89"/>
      <c r="L182" s="25"/>
      <c r="M182" s="89"/>
      <c r="N182" s="25"/>
      <c r="O182" s="89"/>
      <c r="P182" s="25"/>
      <c r="Q182" s="89"/>
      <c r="R182" s="25"/>
      <c r="S182" s="89"/>
      <c r="T182" s="25"/>
      <c r="U182" s="89"/>
      <c r="V182" s="25"/>
      <c r="W182" s="89"/>
      <c r="X182" s="25"/>
      <c r="Y182" s="89"/>
      <c r="Z182" s="25"/>
      <c r="AA182" s="89"/>
      <c r="AB182" s="25"/>
      <c r="AC182" s="89"/>
      <c r="AD182" s="25"/>
      <c r="AE182" s="89"/>
      <c r="AF182" s="25"/>
      <c r="AG182" s="89"/>
      <c r="AH182" s="25"/>
    </row>
    <row r="183" spans="1:34" x14ac:dyDescent="0.25">
      <c r="A183" s="25"/>
      <c r="B183" s="25"/>
      <c r="C183" s="25"/>
      <c r="D183" s="25"/>
      <c r="E183" s="25"/>
      <c r="F183" s="25"/>
      <c r="G183" s="25"/>
      <c r="H183" s="25"/>
      <c r="I183" s="89"/>
      <c r="J183" s="25"/>
      <c r="K183" s="89"/>
      <c r="L183" s="25"/>
      <c r="M183" s="89"/>
      <c r="N183" s="25"/>
      <c r="O183" s="89"/>
      <c r="P183" s="25"/>
      <c r="Q183" s="89"/>
      <c r="R183" s="25"/>
      <c r="S183" s="89"/>
      <c r="T183" s="25"/>
      <c r="U183" s="89"/>
      <c r="V183" s="25"/>
      <c r="W183" s="89"/>
      <c r="X183" s="25"/>
      <c r="Y183" s="89"/>
      <c r="Z183" s="25"/>
      <c r="AA183" s="89"/>
      <c r="AB183" s="25"/>
      <c r="AC183" s="89"/>
      <c r="AD183" s="25"/>
      <c r="AE183" s="89"/>
      <c r="AF183" s="25"/>
      <c r="AG183" s="89"/>
      <c r="AH183" s="25"/>
    </row>
    <row r="184" spans="1:34" x14ac:dyDescent="0.25">
      <c r="A184" s="25"/>
      <c r="B184" s="25"/>
      <c r="C184" s="25"/>
      <c r="D184" s="25"/>
      <c r="E184" s="25"/>
      <c r="F184" s="25"/>
      <c r="G184" s="25"/>
      <c r="H184" s="25"/>
      <c r="I184" s="89"/>
      <c r="J184" s="25"/>
      <c r="K184" s="89"/>
      <c r="L184" s="25"/>
      <c r="M184" s="89"/>
      <c r="N184" s="25"/>
      <c r="O184" s="89"/>
      <c r="P184" s="25"/>
      <c r="Q184" s="89"/>
      <c r="R184" s="25"/>
      <c r="S184" s="89"/>
      <c r="T184" s="25"/>
      <c r="U184" s="89"/>
      <c r="V184" s="25"/>
      <c r="W184" s="89"/>
      <c r="X184" s="25"/>
      <c r="Y184" s="89"/>
      <c r="Z184" s="25"/>
      <c r="AA184" s="89"/>
      <c r="AB184" s="25"/>
      <c r="AC184" s="89"/>
      <c r="AD184" s="25"/>
      <c r="AE184" s="89"/>
      <c r="AF184" s="25"/>
      <c r="AG184" s="89"/>
      <c r="AH184" s="25"/>
    </row>
    <row r="185" spans="1:34" x14ac:dyDescent="0.25">
      <c r="A185" s="25"/>
      <c r="B185" s="25"/>
      <c r="C185" s="25"/>
      <c r="D185" s="25"/>
      <c r="E185" s="25"/>
      <c r="F185" s="25"/>
      <c r="G185" s="25"/>
      <c r="H185" s="25"/>
      <c r="I185" s="89"/>
      <c r="J185" s="25"/>
      <c r="K185" s="89"/>
      <c r="L185" s="25"/>
      <c r="M185" s="89"/>
      <c r="N185" s="25"/>
      <c r="O185" s="89"/>
      <c r="P185" s="25"/>
      <c r="Q185" s="89"/>
      <c r="R185" s="25"/>
      <c r="S185" s="89"/>
      <c r="T185" s="25"/>
      <c r="U185" s="89"/>
      <c r="V185" s="25"/>
      <c r="W185" s="89"/>
      <c r="X185" s="25"/>
      <c r="Y185" s="89"/>
      <c r="Z185" s="25"/>
      <c r="AA185" s="89"/>
      <c r="AB185" s="25"/>
      <c r="AC185" s="89"/>
      <c r="AD185" s="25"/>
      <c r="AE185" s="89"/>
      <c r="AF185" s="25"/>
      <c r="AG185" s="89"/>
      <c r="AH185" s="25"/>
    </row>
    <row r="186" spans="1:34" x14ac:dyDescent="0.25">
      <c r="A186" s="25"/>
      <c r="B186" s="25"/>
      <c r="C186" s="25"/>
      <c r="D186" s="25"/>
      <c r="E186" s="25"/>
      <c r="F186" s="25"/>
      <c r="G186" s="25"/>
      <c r="H186" s="25"/>
      <c r="I186" s="89"/>
      <c r="J186" s="25"/>
      <c r="K186" s="89"/>
      <c r="L186" s="25"/>
      <c r="M186" s="89"/>
      <c r="N186" s="25"/>
      <c r="O186" s="89"/>
      <c r="P186" s="25"/>
      <c r="Q186" s="89"/>
      <c r="R186" s="25"/>
      <c r="S186" s="89"/>
      <c r="T186" s="25"/>
      <c r="U186" s="89"/>
      <c r="V186" s="25"/>
      <c r="W186" s="89"/>
      <c r="X186" s="25"/>
      <c r="Y186" s="89"/>
      <c r="Z186" s="25"/>
      <c r="AA186" s="89"/>
      <c r="AB186" s="25"/>
      <c r="AC186" s="89"/>
      <c r="AD186" s="25"/>
      <c r="AE186" s="89"/>
      <c r="AF186" s="25"/>
      <c r="AG186" s="89"/>
      <c r="AH186" s="25"/>
    </row>
    <row r="187" spans="1:34" x14ac:dyDescent="0.25">
      <c r="A187" s="25"/>
      <c r="B187" s="25"/>
      <c r="C187" s="25"/>
      <c r="D187" s="25"/>
      <c r="E187" s="25"/>
      <c r="F187" s="25"/>
      <c r="G187" s="25"/>
      <c r="H187" s="25"/>
      <c r="I187" s="89"/>
      <c r="J187" s="25"/>
      <c r="K187" s="89"/>
      <c r="L187" s="25"/>
      <c r="M187" s="89"/>
      <c r="N187" s="25"/>
      <c r="O187" s="89"/>
      <c r="P187" s="25"/>
      <c r="Q187" s="89"/>
      <c r="R187" s="25"/>
      <c r="S187" s="89"/>
      <c r="T187" s="25"/>
      <c r="U187" s="89"/>
      <c r="V187" s="25"/>
      <c r="W187" s="89"/>
      <c r="X187" s="25"/>
      <c r="Y187" s="89"/>
      <c r="Z187" s="25"/>
      <c r="AA187" s="89"/>
      <c r="AB187" s="25"/>
      <c r="AC187" s="89"/>
      <c r="AD187" s="25"/>
      <c r="AE187" s="89"/>
      <c r="AF187" s="25"/>
      <c r="AG187" s="89"/>
      <c r="AH187" s="25"/>
    </row>
    <row r="188" spans="1:34" x14ac:dyDescent="0.25">
      <c r="A188" s="25"/>
      <c r="B188" s="25"/>
      <c r="C188" s="25"/>
      <c r="D188" s="25"/>
      <c r="E188" s="25"/>
      <c r="F188" s="25"/>
      <c r="G188" s="25"/>
      <c r="H188" s="25"/>
      <c r="I188" s="89"/>
      <c r="J188" s="25"/>
      <c r="K188" s="89"/>
      <c r="L188" s="25"/>
      <c r="M188" s="89"/>
      <c r="N188" s="25"/>
      <c r="O188" s="89"/>
      <c r="P188" s="25"/>
      <c r="Q188" s="89"/>
      <c r="R188" s="25"/>
      <c r="S188" s="89"/>
      <c r="T188" s="25"/>
      <c r="U188" s="89"/>
      <c r="V188" s="25"/>
      <c r="W188" s="89"/>
      <c r="X188" s="25"/>
      <c r="Y188" s="89"/>
      <c r="Z188" s="25"/>
      <c r="AA188" s="89"/>
      <c r="AB188" s="25"/>
      <c r="AC188" s="89"/>
      <c r="AD188" s="25"/>
      <c r="AE188" s="89"/>
      <c r="AF188" s="25"/>
      <c r="AG188" s="89"/>
      <c r="AH188" s="25"/>
    </row>
    <row r="189" spans="1:34" x14ac:dyDescent="0.25">
      <c r="A189" s="25"/>
      <c r="B189" s="25"/>
      <c r="C189" s="25"/>
      <c r="D189" s="25"/>
      <c r="E189" s="25"/>
      <c r="F189" s="25"/>
      <c r="G189" s="25"/>
      <c r="H189" s="25"/>
      <c r="I189" s="89"/>
      <c r="J189" s="25"/>
      <c r="K189" s="89"/>
      <c r="L189" s="25"/>
      <c r="M189" s="89"/>
      <c r="N189" s="25"/>
      <c r="O189" s="89"/>
      <c r="P189" s="25"/>
      <c r="Q189" s="89"/>
      <c r="R189" s="25"/>
      <c r="S189" s="89"/>
      <c r="T189" s="25"/>
      <c r="U189" s="89"/>
      <c r="V189" s="25"/>
      <c r="W189" s="89"/>
      <c r="X189" s="25"/>
      <c r="Y189" s="89"/>
      <c r="Z189" s="25"/>
      <c r="AA189" s="89"/>
      <c r="AB189" s="25"/>
      <c r="AC189" s="89"/>
      <c r="AD189" s="25"/>
      <c r="AE189" s="89"/>
      <c r="AF189" s="25"/>
      <c r="AG189" s="89"/>
      <c r="AH189" s="25"/>
    </row>
    <row r="190" spans="1:34" x14ac:dyDescent="0.25">
      <c r="A190" s="25"/>
      <c r="B190" s="25"/>
      <c r="C190" s="25"/>
      <c r="D190" s="25"/>
      <c r="E190" s="25"/>
      <c r="F190" s="25"/>
      <c r="G190" s="25"/>
      <c r="H190" s="25"/>
      <c r="I190" s="89"/>
      <c r="J190" s="25"/>
      <c r="K190" s="89"/>
      <c r="L190" s="25"/>
      <c r="M190" s="89"/>
      <c r="N190" s="25"/>
      <c r="O190" s="89"/>
      <c r="P190" s="25"/>
      <c r="Q190" s="89"/>
      <c r="R190" s="25"/>
      <c r="S190" s="89"/>
      <c r="T190" s="25"/>
      <c r="U190" s="89"/>
      <c r="V190" s="25"/>
      <c r="W190" s="89"/>
      <c r="X190" s="25"/>
      <c r="Y190" s="89"/>
      <c r="Z190" s="25"/>
      <c r="AA190" s="89"/>
      <c r="AB190" s="25"/>
      <c r="AC190" s="89"/>
      <c r="AD190" s="25"/>
      <c r="AE190" s="89"/>
      <c r="AF190" s="25"/>
      <c r="AG190" s="89"/>
      <c r="AH190" s="25"/>
    </row>
    <row r="191" spans="1:34" x14ac:dyDescent="0.25">
      <c r="A191" s="25"/>
      <c r="B191" s="25"/>
      <c r="C191" s="25"/>
      <c r="D191" s="25"/>
      <c r="E191" s="25"/>
      <c r="F191" s="25"/>
      <c r="G191" s="25"/>
      <c r="H191" s="25"/>
      <c r="I191" s="89"/>
      <c r="J191" s="25"/>
      <c r="K191" s="89"/>
      <c r="L191" s="25"/>
      <c r="M191" s="89"/>
      <c r="N191" s="25"/>
      <c r="O191" s="89"/>
      <c r="P191" s="25"/>
      <c r="Q191" s="89"/>
      <c r="R191" s="25"/>
      <c r="S191" s="89"/>
      <c r="T191" s="25"/>
      <c r="U191" s="89"/>
      <c r="V191" s="25"/>
      <c r="W191" s="89"/>
      <c r="X191" s="25"/>
      <c r="Y191" s="89"/>
      <c r="Z191" s="25"/>
      <c r="AA191" s="89"/>
      <c r="AB191" s="25"/>
      <c r="AC191" s="89"/>
      <c r="AD191" s="25"/>
      <c r="AE191" s="89"/>
      <c r="AF191" s="25"/>
      <c r="AG191" s="89"/>
      <c r="AH191" s="25"/>
    </row>
    <row r="192" spans="1:34" x14ac:dyDescent="0.25">
      <c r="A192" s="25"/>
      <c r="B192" s="25"/>
      <c r="C192" s="25"/>
      <c r="D192" s="25"/>
      <c r="E192" s="25"/>
      <c r="F192" s="25"/>
      <c r="G192" s="25"/>
      <c r="H192" s="25"/>
      <c r="I192" s="89"/>
      <c r="J192" s="25"/>
      <c r="K192" s="89"/>
      <c r="L192" s="25"/>
      <c r="M192" s="89"/>
      <c r="N192" s="25"/>
      <c r="O192" s="89"/>
      <c r="P192" s="25"/>
      <c r="Q192" s="89"/>
      <c r="R192" s="25"/>
      <c r="S192" s="89"/>
      <c r="T192" s="25"/>
      <c r="U192" s="89"/>
      <c r="V192" s="25"/>
      <c r="W192" s="89"/>
      <c r="X192" s="25"/>
      <c r="Y192" s="89"/>
      <c r="Z192" s="25"/>
      <c r="AA192" s="89"/>
      <c r="AB192" s="25"/>
      <c r="AC192" s="89"/>
      <c r="AD192" s="25"/>
      <c r="AE192" s="89"/>
      <c r="AF192" s="25"/>
      <c r="AG192" s="89"/>
      <c r="AH192" s="25"/>
    </row>
    <row r="193" spans="1:34" x14ac:dyDescent="0.25">
      <c r="A193" s="25"/>
      <c r="B193" s="25"/>
      <c r="C193" s="25"/>
      <c r="D193" s="25"/>
      <c r="E193" s="25"/>
      <c r="F193" s="25"/>
      <c r="G193" s="25"/>
      <c r="H193" s="25"/>
      <c r="I193" s="89"/>
      <c r="J193" s="25"/>
      <c r="K193" s="89"/>
      <c r="L193" s="25"/>
      <c r="M193" s="89"/>
      <c r="N193" s="25"/>
      <c r="O193" s="89"/>
      <c r="P193" s="25"/>
      <c r="Q193" s="89"/>
      <c r="R193" s="25"/>
      <c r="S193" s="89"/>
      <c r="T193" s="25"/>
      <c r="U193" s="89"/>
      <c r="V193" s="25"/>
      <c r="W193" s="89"/>
      <c r="X193" s="25"/>
      <c r="Y193" s="89"/>
      <c r="Z193" s="25"/>
      <c r="AA193" s="89"/>
      <c r="AB193" s="25"/>
      <c r="AC193" s="89"/>
      <c r="AD193" s="25"/>
      <c r="AE193" s="89"/>
      <c r="AF193" s="25"/>
      <c r="AG193" s="89"/>
      <c r="AH193" s="25"/>
    </row>
    <row r="194" spans="1:34" x14ac:dyDescent="0.25">
      <c r="A194" s="25"/>
      <c r="B194" s="25"/>
      <c r="C194" s="25"/>
      <c r="D194" s="25"/>
      <c r="E194" s="25"/>
      <c r="F194" s="25"/>
      <c r="G194" s="25"/>
      <c r="H194" s="25"/>
      <c r="I194" s="89"/>
      <c r="J194" s="25"/>
      <c r="K194" s="89"/>
      <c r="L194" s="25"/>
      <c r="M194" s="89"/>
      <c r="N194" s="25"/>
      <c r="O194" s="89"/>
      <c r="P194" s="25"/>
      <c r="Q194" s="89"/>
      <c r="R194" s="25"/>
      <c r="S194" s="89"/>
      <c r="T194" s="25"/>
      <c r="U194" s="89"/>
      <c r="V194" s="25"/>
      <c r="W194" s="89"/>
      <c r="X194" s="25"/>
      <c r="Y194" s="89"/>
      <c r="Z194" s="25"/>
      <c r="AA194" s="89"/>
      <c r="AB194" s="25"/>
      <c r="AC194" s="89"/>
      <c r="AD194" s="25"/>
      <c r="AE194" s="89"/>
      <c r="AF194" s="25"/>
      <c r="AG194" s="89"/>
      <c r="AH194" s="25"/>
    </row>
    <row r="195" spans="1:34" x14ac:dyDescent="0.25">
      <c r="A195" s="25"/>
      <c r="B195" s="25"/>
      <c r="C195" s="25"/>
      <c r="D195" s="25"/>
      <c r="E195" s="25"/>
      <c r="F195" s="25"/>
      <c r="G195" s="25"/>
      <c r="H195" s="25"/>
      <c r="I195" s="89"/>
      <c r="J195" s="25"/>
      <c r="K195" s="89"/>
      <c r="L195" s="25"/>
      <c r="M195" s="89"/>
      <c r="N195" s="25"/>
      <c r="O195" s="89"/>
      <c r="P195" s="25"/>
      <c r="Q195" s="89"/>
      <c r="R195" s="25"/>
      <c r="S195" s="89"/>
      <c r="T195" s="25"/>
      <c r="U195" s="89"/>
      <c r="V195" s="25"/>
      <c r="W195" s="89"/>
      <c r="X195" s="25"/>
      <c r="Y195" s="89"/>
      <c r="Z195" s="25"/>
      <c r="AA195" s="89"/>
      <c r="AB195" s="25"/>
      <c r="AC195" s="89"/>
      <c r="AD195" s="25"/>
      <c r="AE195" s="89"/>
      <c r="AF195" s="25"/>
      <c r="AG195" s="89"/>
      <c r="AH195" s="25"/>
    </row>
    <row r="196" spans="1:34" x14ac:dyDescent="0.25">
      <c r="A196" s="25"/>
      <c r="B196" s="25"/>
      <c r="C196" s="25"/>
      <c r="D196" s="25"/>
      <c r="E196" s="25"/>
      <c r="F196" s="25"/>
      <c r="G196" s="25"/>
      <c r="H196" s="25"/>
      <c r="I196" s="89"/>
      <c r="J196" s="25"/>
      <c r="K196" s="89"/>
      <c r="L196" s="25"/>
      <c r="M196" s="89"/>
      <c r="N196" s="25"/>
      <c r="O196" s="89"/>
      <c r="P196" s="25"/>
      <c r="Q196" s="89"/>
      <c r="R196" s="25"/>
      <c r="S196" s="89"/>
      <c r="T196" s="25"/>
      <c r="U196" s="89"/>
      <c r="V196" s="25"/>
      <c r="W196" s="89"/>
      <c r="X196" s="25"/>
      <c r="Y196" s="89"/>
      <c r="Z196" s="25"/>
      <c r="AA196" s="89"/>
      <c r="AB196" s="25"/>
      <c r="AC196" s="89"/>
      <c r="AD196" s="25"/>
      <c r="AE196" s="89"/>
      <c r="AF196" s="25"/>
      <c r="AG196" s="89"/>
      <c r="AH196" s="25"/>
    </row>
    <row r="197" spans="1:34" x14ac:dyDescent="0.25">
      <c r="A197" s="25"/>
      <c r="B197" s="25"/>
      <c r="C197" s="25"/>
      <c r="D197" s="25"/>
      <c r="E197" s="25"/>
      <c r="F197" s="25"/>
      <c r="G197" s="25"/>
      <c r="H197" s="25"/>
      <c r="I197" s="89"/>
      <c r="J197" s="25"/>
      <c r="K197" s="89"/>
      <c r="L197" s="25"/>
      <c r="M197" s="89"/>
      <c r="N197" s="25"/>
      <c r="O197" s="89"/>
      <c r="P197" s="25"/>
      <c r="Q197" s="89"/>
      <c r="R197" s="25"/>
      <c r="S197" s="89"/>
      <c r="T197" s="25"/>
      <c r="U197" s="89"/>
      <c r="V197" s="25"/>
      <c r="W197" s="89"/>
      <c r="X197" s="25"/>
      <c r="Y197" s="89"/>
      <c r="Z197" s="25"/>
      <c r="AA197" s="89"/>
      <c r="AB197" s="25"/>
      <c r="AC197" s="89"/>
      <c r="AD197" s="25"/>
      <c r="AE197" s="89"/>
      <c r="AF197" s="25"/>
      <c r="AG197" s="89"/>
      <c r="AH197" s="25"/>
    </row>
    <row r="198" spans="1:34" x14ac:dyDescent="0.25">
      <c r="A198" s="25"/>
      <c r="B198" s="25"/>
      <c r="C198" s="25"/>
      <c r="D198" s="25"/>
      <c r="E198" s="25"/>
      <c r="F198" s="25"/>
      <c r="G198" s="25"/>
      <c r="H198" s="25"/>
      <c r="I198" s="89"/>
      <c r="J198" s="25"/>
      <c r="K198" s="89"/>
      <c r="L198" s="25"/>
      <c r="M198" s="89"/>
      <c r="N198" s="25"/>
      <c r="O198" s="89"/>
      <c r="P198" s="25"/>
      <c r="Q198" s="89"/>
      <c r="R198" s="25"/>
      <c r="S198" s="89"/>
      <c r="T198" s="25"/>
      <c r="U198" s="89"/>
      <c r="V198" s="25"/>
      <c r="W198" s="89"/>
      <c r="X198" s="25"/>
      <c r="Y198" s="89"/>
      <c r="Z198" s="25"/>
      <c r="AA198" s="89"/>
      <c r="AB198" s="25"/>
      <c r="AC198" s="89"/>
      <c r="AD198" s="25"/>
      <c r="AE198" s="89"/>
      <c r="AF198" s="25"/>
      <c r="AG198" s="89"/>
      <c r="AH198" s="25"/>
    </row>
    <row r="199" spans="1:34" x14ac:dyDescent="0.25">
      <c r="A199" s="25"/>
      <c r="B199" s="25"/>
      <c r="C199" s="25"/>
      <c r="D199" s="25"/>
      <c r="E199" s="25"/>
      <c r="F199" s="25"/>
      <c r="G199" s="25"/>
      <c r="H199" s="25"/>
      <c r="I199" s="89"/>
      <c r="J199" s="25"/>
      <c r="K199" s="89"/>
      <c r="L199" s="25"/>
      <c r="M199" s="89"/>
      <c r="N199" s="25"/>
      <c r="O199" s="89"/>
      <c r="P199" s="25"/>
      <c r="Q199" s="89"/>
      <c r="R199" s="25"/>
      <c r="S199" s="89"/>
      <c r="T199" s="25"/>
      <c r="U199" s="89"/>
      <c r="V199" s="25"/>
      <c r="W199" s="89"/>
      <c r="X199" s="25"/>
      <c r="Y199" s="89"/>
      <c r="Z199" s="25"/>
      <c r="AA199" s="89"/>
      <c r="AB199" s="25"/>
      <c r="AC199" s="89"/>
      <c r="AD199" s="25"/>
      <c r="AE199" s="89"/>
      <c r="AF199" s="25"/>
      <c r="AG199" s="89"/>
      <c r="AH199" s="25"/>
    </row>
    <row r="200" spans="1:34" x14ac:dyDescent="0.25">
      <c r="A200" s="25"/>
      <c r="B200" s="25"/>
      <c r="C200" s="25"/>
      <c r="D200" s="25"/>
      <c r="E200" s="25"/>
      <c r="F200" s="25"/>
      <c r="G200" s="25"/>
      <c r="H200" s="25"/>
      <c r="I200" s="89"/>
      <c r="J200" s="25"/>
      <c r="K200" s="89"/>
      <c r="L200" s="25"/>
      <c r="M200" s="89"/>
      <c r="N200" s="25"/>
      <c r="O200" s="89"/>
      <c r="P200" s="25"/>
      <c r="Q200" s="89"/>
      <c r="R200" s="25"/>
      <c r="S200" s="89"/>
      <c r="T200" s="25"/>
      <c r="U200" s="89"/>
      <c r="V200" s="25"/>
      <c r="W200" s="89"/>
      <c r="X200" s="25"/>
      <c r="Y200" s="89"/>
      <c r="Z200" s="25"/>
      <c r="AA200" s="89"/>
      <c r="AB200" s="25"/>
      <c r="AC200" s="89"/>
      <c r="AD200" s="25"/>
      <c r="AE200" s="89"/>
      <c r="AF200" s="25"/>
      <c r="AG200" s="89"/>
      <c r="AH200" s="25"/>
    </row>
    <row r="201" spans="1:34" x14ac:dyDescent="0.25">
      <c r="A201" s="25"/>
      <c r="B201" s="25"/>
      <c r="C201" s="25"/>
      <c r="D201" s="25"/>
      <c r="E201" s="25"/>
      <c r="F201" s="25"/>
      <c r="G201" s="25"/>
      <c r="H201" s="25"/>
      <c r="I201" s="89"/>
      <c r="J201" s="25"/>
      <c r="K201" s="89"/>
      <c r="L201" s="25"/>
      <c r="M201" s="89"/>
      <c r="N201" s="25"/>
      <c r="O201" s="89"/>
      <c r="P201" s="25"/>
      <c r="Q201" s="89"/>
      <c r="R201" s="25"/>
      <c r="S201" s="89"/>
      <c r="T201" s="25"/>
      <c r="U201" s="89"/>
      <c r="V201" s="25"/>
      <c r="W201" s="89"/>
      <c r="X201" s="25"/>
      <c r="Y201" s="89"/>
      <c r="Z201" s="25"/>
      <c r="AA201" s="89"/>
      <c r="AB201" s="25"/>
      <c r="AC201" s="89"/>
      <c r="AD201" s="25"/>
      <c r="AE201" s="89"/>
      <c r="AF201" s="25"/>
      <c r="AG201" s="89"/>
      <c r="AH201" s="25"/>
    </row>
    <row r="202" spans="1:34" x14ac:dyDescent="0.25">
      <c r="A202" s="25"/>
      <c r="B202" s="25"/>
      <c r="C202" s="25"/>
      <c r="D202" s="25"/>
      <c r="E202" s="25"/>
      <c r="F202" s="25"/>
      <c r="G202" s="25"/>
      <c r="H202" s="25"/>
      <c r="I202" s="89"/>
      <c r="J202" s="25"/>
      <c r="K202" s="89"/>
      <c r="L202" s="25"/>
      <c r="M202" s="89"/>
      <c r="N202" s="25"/>
      <c r="O202" s="89"/>
      <c r="P202" s="25"/>
      <c r="Q202" s="89"/>
      <c r="R202" s="25"/>
      <c r="S202" s="89"/>
      <c r="T202" s="25"/>
      <c r="U202" s="89"/>
      <c r="V202" s="25"/>
      <c r="W202" s="89"/>
      <c r="X202" s="25"/>
      <c r="Y202" s="89"/>
      <c r="Z202" s="25"/>
      <c r="AA202" s="89"/>
      <c r="AB202" s="25"/>
      <c r="AC202" s="89"/>
      <c r="AD202" s="25"/>
      <c r="AE202" s="89"/>
      <c r="AF202" s="25"/>
      <c r="AG202" s="89"/>
      <c r="AH202" s="25"/>
    </row>
    <row r="203" spans="1:34" x14ac:dyDescent="0.25">
      <c r="A203" s="25"/>
      <c r="B203" s="25"/>
      <c r="C203" s="25"/>
      <c r="D203" s="25"/>
      <c r="E203" s="25"/>
      <c r="F203" s="25"/>
      <c r="G203" s="25"/>
      <c r="H203" s="25"/>
      <c r="I203" s="89"/>
      <c r="J203" s="25"/>
      <c r="K203" s="89"/>
      <c r="L203" s="25"/>
      <c r="M203" s="89"/>
      <c r="N203" s="25"/>
      <c r="O203" s="89"/>
      <c r="P203" s="25"/>
      <c r="Q203" s="89"/>
      <c r="R203" s="25"/>
      <c r="S203" s="89"/>
      <c r="T203" s="25"/>
      <c r="U203" s="89"/>
      <c r="V203" s="25"/>
      <c r="W203" s="89"/>
      <c r="X203" s="25"/>
      <c r="Y203" s="89"/>
      <c r="Z203" s="25"/>
      <c r="AA203" s="89"/>
      <c r="AB203" s="25"/>
      <c r="AC203" s="89"/>
      <c r="AD203" s="25"/>
      <c r="AE203" s="89"/>
      <c r="AF203" s="25"/>
      <c r="AG203" s="89"/>
      <c r="AH203" s="25"/>
    </row>
    <row r="204" spans="1:34" x14ac:dyDescent="0.25">
      <c r="A204" s="25"/>
      <c r="B204" s="25"/>
      <c r="C204" s="25"/>
      <c r="D204" s="25"/>
      <c r="E204" s="25"/>
      <c r="F204" s="25"/>
      <c r="G204" s="25"/>
      <c r="H204" s="25"/>
      <c r="I204" s="89"/>
      <c r="J204" s="25"/>
      <c r="K204" s="89"/>
      <c r="L204" s="25"/>
      <c r="M204" s="89"/>
      <c r="N204" s="25"/>
      <c r="O204" s="89"/>
      <c r="P204" s="25"/>
      <c r="Q204" s="89"/>
      <c r="R204" s="25"/>
      <c r="S204" s="89"/>
      <c r="T204" s="25"/>
      <c r="U204" s="89"/>
      <c r="V204" s="25"/>
      <c r="W204" s="89"/>
      <c r="X204" s="25"/>
      <c r="Y204" s="89"/>
      <c r="Z204" s="25"/>
      <c r="AA204" s="89"/>
      <c r="AB204" s="25"/>
      <c r="AC204" s="89"/>
      <c r="AD204" s="25"/>
      <c r="AE204" s="89"/>
      <c r="AF204" s="25"/>
      <c r="AG204" s="89"/>
      <c r="AH204" s="25"/>
    </row>
    <row r="205" spans="1:34" x14ac:dyDescent="0.25">
      <c r="A205" s="25"/>
      <c r="B205" s="25"/>
      <c r="C205" s="25"/>
      <c r="D205" s="25"/>
      <c r="E205" s="25"/>
      <c r="F205" s="25"/>
      <c r="G205" s="25"/>
      <c r="H205" s="25"/>
      <c r="I205" s="89"/>
      <c r="J205" s="25"/>
      <c r="K205" s="89"/>
      <c r="L205" s="25"/>
      <c r="M205" s="89"/>
      <c r="N205" s="25"/>
      <c r="O205" s="89"/>
      <c r="P205" s="25"/>
      <c r="Q205" s="89"/>
      <c r="R205" s="25"/>
      <c r="S205" s="89"/>
      <c r="T205" s="25"/>
      <c r="U205" s="89"/>
      <c r="V205" s="25"/>
      <c r="W205" s="89"/>
      <c r="X205" s="25"/>
      <c r="Y205" s="89"/>
      <c r="Z205" s="25"/>
      <c r="AA205" s="89"/>
      <c r="AB205" s="25"/>
      <c r="AC205" s="89"/>
      <c r="AD205" s="25"/>
      <c r="AE205" s="89"/>
      <c r="AF205" s="25"/>
      <c r="AG205" s="89"/>
      <c r="AH205" s="25"/>
    </row>
    <row r="206" spans="1:34" x14ac:dyDescent="0.25">
      <c r="A206" s="25"/>
      <c r="B206" s="25"/>
      <c r="C206" s="25"/>
      <c r="D206" s="25"/>
      <c r="E206" s="25"/>
      <c r="F206" s="25"/>
      <c r="G206" s="25"/>
      <c r="H206" s="25"/>
      <c r="I206" s="89"/>
      <c r="J206" s="25"/>
      <c r="K206" s="89"/>
      <c r="L206" s="25"/>
      <c r="M206" s="89"/>
      <c r="N206" s="25"/>
      <c r="O206" s="89"/>
      <c r="P206" s="25"/>
      <c r="Q206" s="89"/>
      <c r="R206" s="25"/>
      <c r="S206" s="89"/>
      <c r="T206" s="25"/>
      <c r="U206" s="89"/>
      <c r="V206" s="25"/>
      <c r="W206" s="89"/>
      <c r="X206" s="25"/>
      <c r="Y206" s="89"/>
      <c r="Z206" s="25"/>
      <c r="AA206" s="89"/>
      <c r="AB206" s="25"/>
      <c r="AC206" s="89"/>
      <c r="AD206" s="25"/>
      <c r="AE206" s="89"/>
      <c r="AF206" s="25"/>
      <c r="AG206" s="89"/>
      <c r="AH206" s="25"/>
    </row>
    <row r="207" spans="1:34" x14ac:dyDescent="0.25">
      <c r="A207" s="25"/>
      <c r="B207" s="25"/>
      <c r="C207" s="25"/>
      <c r="D207" s="25"/>
      <c r="E207" s="25"/>
      <c r="F207" s="25"/>
      <c r="G207" s="25"/>
      <c r="H207" s="25"/>
      <c r="I207" s="89"/>
      <c r="J207" s="25"/>
      <c r="K207" s="89"/>
      <c r="L207" s="25"/>
      <c r="M207" s="89"/>
      <c r="N207" s="25"/>
      <c r="O207" s="89"/>
      <c r="P207" s="25"/>
      <c r="Q207" s="89"/>
      <c r="R207" s="25"/>
      <c r="S207" s="89"/>
      <c r="T207" s="25"/>
      <c r="U207" s="89"/>
      <c r="V207" s="25"/>
      <c r="W207" s="89"/>
      <c r="X207" s="25"/>
      <c r="Y207" s="89"/>
      <c r="Z207" s="25"/>
      <c r="AA207" s="89"/>
      <c r="AB207" s="25"/>
      <c r="AC207" s="89"/>
      <c r="AD207" s="25"/>
      <c r="AE207" s="89"/>
      <c r="AF207" s="25"/>
      <c r="AG207" s="89"/>
      <c r="AH207" s="25"/>
    </row>
    <row r="208" spans="1:34" x14ac:dyDescent="0.25">
      <c r="A208" s="25"/>
      <c r="B208" s="25"/>
      <c r="C208" s="25"/>
      <c r="D208" s="25"/>
      <c r="E208" s="25"/>
      <c r="F208" s="25"/>
      <c r="G208" s="25"/>
      <c r="H208" s="25"/>
      <c r="I208" s="89"/>
      <c r="J208" s="25"/>
      <c r="K208" s="89"/>
      <c r="L208" s="25"/>
      <c r="M208" s="89"/>
      <c r="N208" s="25"/>
      <c r="O208" s="89"/>
      <c r="P208" s="25"/>
      <c r="Q208" s="89"/>
      <c r="R208" s="25"/>
      <c r="S208" s="89"/>
      <c r="T208" s="25"/>
      <c r="U208" s="89"/>
      <c r="V208" s="25"/>
      <c r="W208" s="89"/>
      <c r="X208" s="25"/>
      <c r="Y208" s="89"/>
      <c r="Z208" s="25"/>
      <c r="AA208" s="89"/>
      <c r="AB208" s="25"/>
      <c r="AC208" s="89"/>
      <c r="AD208" s="25"/>
      <c r="AE208" s="89"/>
      <c r="AF208" s="25"/>
      <c r="AG208" s="89"/>
      <c r="AH208" s="25"/>
    </row>
    <row r="209" spans="1:34" x14ac:dyDescent="0.25">
      <c r="A209" s="25"/>
      <c r="B209" s="25"/>
      <c r="C209" s="25"/>
      <c r="D209" s="25"/>
      <c r="E209" s="25"/>
      <c r="F209" s="25"/>
      <c r="G209" s="25"/>
      <c r="H209" s="25"/>
      <c r="I209" s="89"/>
      <c r="J209" s="25"/>
      <c r="K209" s="89"/>
      <c r="L209" s="25"/>
      <c r="M209" s="89"/>
      <c r="N209" s="25"/>
      <c r="O209" s="89"/>
      <c r="P209" s="25"/>
      <c r="Q209" s="89"/>
      <c r="R209" s="25"/>
      <c r="S209" s="89"/>
      <c r="T209" s="25"/>
      <c r="U209" s="89"/>
      <c r="V209" s="25"/>
      <c r="W209" s="89"/>
      <c r="X209" s="25"/>
      <c r="Y209" s="89"/>
      <c r="Z209" s="25"/>
      <c r="AA209" s="89"/>
      <c r="AB209" s="25"/>
      <c r="AC209" s="89"/>
      <c r="AD209" s="25"/>
      <c r="AE209" s="89"/>
      <c r="AF209" s="25"/>
      <c r="AG209" s="89"/>
      <c r="AH209" s="25"/>
    </row>
    <row r="210" spans="1:34" x14ac:dyDescent="0.25">
      <c r="A210" s="25"/>
      <c r="B210" s="25"/>
      <c r="C210" s="25"/>
      <c r="D210" s="25"/>
      <c r="E210" s="25"/>
      <c r="F210" s="25"/>
      <c r="G210" s="25"/>
      <c r="H210" s="25"/>
      <c r="I210" s="89"/>
      <c r="J210" s="25"/>
      <c r="K210" s="89"/>
      <c r="L210" s="25"/>
      <c r="M210" s="89"/>
      <c r="N210" s="25"/>
      <c r="O210" s="89"/>
      <c r="P210" s="25"/>
      <c r="Q210" s="89"/>
      <c r="R210" s="25"/>
      <c r="S210" s="89"/>
      <c r="T210" s="25"/>
      <c r="U210" s="89"/>
      <c r="V210" s="25"/>
      <c r="W210" s="89"/>
      <c r="X210" s="25"/>
      <c r="Y210" s="89"/>
      <c r="Z210" s="25"/>
      <c r="AA210" s="89"/>
      <c r="AB210" s="25"/>
      <c r="AC210" s="89"/>
      <c r="AD210" s="25"/>
      <c r="AE210" s="89"/>
      <c r="AF210" s="25"/>
      <c r="AG210" s="89"/>
      <c r="AH210" s="25"/>
    </row>
    <row r="211" spans="1:34" x14ac:dyDescent="0.25">
      <c r="A211" s="25"/>
      <c r="B211" s="25"/>
      <c r="C211" s="25"/>
      <c r="D211" s="25"/>
      <c r="E211" s="25"/>
      <c r="F211" s="25"/>
      <c r="G211" s="25"/>
      <c r="H211" s="25"/>
      <c r="I211" s="89"/>
      <c r="J211" s="25"/>
      <c r="K211" s="89"/>
      <c r="L211" s="25"/>
      <c r="M211" s="89"/>
      <c r="N211" s="25"/>
      <c r="O211" s="89"/>
      <c r="P211" s="25"/>
      <c r="Q211" s="89"/>
      <c r="R211" s="25"/>
      <c r="S211" s="89"/>
      <c r="T211" s="25"/>
      <c r="U211" s="89"/>
      <c r="V211" s="25"/>
      <c r="W211" s="89"/>
      <c r="X211" s="25"/>
      <c r="Y211" s="89"/>
      <c r="Z211" s="25"/>
      <c r="AA211" s="89"/>
      <c r="AB211" s="25"/>
      <c r="AC211" s="89"/>
      <c r="AD211" s="25"/>
      <c r="AE211" s="89"/>
      <c r="AF211" s="25"/>
      <c r="AG211" s="89"/>
      <c r="AH211" s="25"/>
    </row>
    <row r="212" spans="1:34" x14ac:dyDescent="0.25">
      <c r="A212" s="25"/>
      <c r="B212" s="25"/>
      <c r="C212" s="25"/>
      <c r="D212" s="25"/>
      <c r="E212" s="25"/>
      <c r="F212" s="25"/>
      <c r="G212" s="25"/>
      <c r="H212" s="25"/>
      <c r="I212" s="89"/>
      <c r="J212" s="25"/>
      <c r="K212" s="89"/>
      <c r="L212" s="25"/>
      <c r="M212" s="89"/>
      <c r="N212" s="25"/>
      <c r="O212" s="89"/>
      <c r="P212" s="25"/>
      <c r="Q212" s="89"/>
      <c r="R212" s="25"/>
      <c r="S212" s="89"/>
      <c r="T212" s="25"/>
      <c r="U212" s="89"/>
      <c r="V212" s="25"/>
      <c r="W212" s="89"/>
      <c r="X212" s="25"/>
      <c r="Y212" s="89"/>
      <c r="Z212" s="25"/>
      <c r="AA212" s="89"/>
      <c r="AB212" s="25"/>
      <c r="AC212" s="89"/>
      <c r="AD212" s="25"/>
      <c r="AE212" s="89"/>
      <c r="AF212" s="25"/>
      <c r="AG212" s="89"/>
      <c r="AH212" s="25"/>
    </row>
    <row r="213" spans="1:34" x14ac:dyDescent="0.25">
      <c r="A213" s="25"/>
      <c r="B213" s="25"/>
      <c r="C213" s="25"/>
      <c r="D213" s="25"/>
      <c r="E213" s="25"/>
      <c r="F213" s="25"/>
      <c r="G213" s="25"/>
      <c r="H213" s="25"/>
      <c r="I213" s="89"/>
      <c r="J213" s="25"/>
      <c r="K213" s="89"/>
      <c r="L213" s="25"/>
      <c r="M213" s="89"/>
      <c r="N213" s="25"/>
      <c r="O213" s="89"/>
      <c r="P213" s="25"/>
      <c r="Q213" s="89"/>
      <c r="R213" s="25"/>
      <c r="S213" s="89"/>
      <c r="T213" s="25"/>
      <c r="U213" s="89"/>
      <c r="V213" s="25"/>
      <c r="W213" s="89"/>
      <c r="X213" s="25"/>
      <c r="Y213" s="89"/>
      <c r="Z213" s="25"/>
      <c r="AA213" s="89"/>
      <c r="AB213" s="25"/>
      <c r="AC213" s="89"/>
      <c r="AD213" s="25"/>
      <c r="AE213" s="89"/>
      <c r="AF213" s="25"/>
      <c r="AG213" s="89"/>
      <c r="AH213" s="25"/>
    </row>
    <row r="214" spans="1:34" x14ac:dyDescent="0.25">
      <c r="A214" s="25"/>
      <c r="B214" s="25"/>
      <c r="C214" s="25"/>
      <c r="D214" s="25"/>
      <c r="E214" s="25"/>
      <c r="F214" s="25"/>
      <c r="G214" s="25"/>
      <c r="H214" s="25"/>
      <c r="I214" s="89"/>
      <c r="J214" s="25"/>
      <c r="K214" s="89"/>
      <c r="L214" s="25"/>
      <c r="M214" s="89"/>
      <c r="N214" s="25"/>
      <c r="O214" s="89"/>
      <c r="P214" s="25"/>
      <c r="Q214" s="89"/>
      <c r="R214" s="25"/>
      <c r="S214" s="89"/>
      <c r="T214" s="25"/>
      <c r="U214" s="89"/>
      <c r="V214" s="25"/>
      <c r="W214" s="89"/>
      <c r="X214" s="25"/>
      <c r="Y214" s="89"/>
      <c r="Z214" s="25"/>
      <c r="AA214" s="89"/>
      <c r="AB214" s="25"/>
      <c r="AC214" s="89"/>
      <c r="AD214" s="25"/>
      <c r="AE214" s="89"/>
      <c r="AF214" s="25"/>
      <c r="AG214" s="89"/>
      <c r="AH214" s="25"/>
    </row>
    <row r="215" spans="1:34" x14ac:dyDescent="0.25">
      <c r="A215" s="25"/>
      <c r="B215" s="25"/>
      <c r="C215" s="25"/>
      <c r="D215" s="25"/>
      <c r="E215" s="25"/>
      <c r="F215" s="25"/>
      <c r="G215" s="25"/>
      <c r="H215" s="25"/>
      <c r="I215" s="89"/>
      <c r="J215" s="25"/>
      <c r="K215" s="89"/>
      <c r="L215" s="25"/>
      <c r="M215" s="89"/>
      <c r="N215" s="25"/>
      <c r="O215" s="89"/>
      <c r="P215" s="25"/>
      <c r="Q215" s="89"/>
      <c r="R215" s="25"/>
      <c r="S215" s="89"/>
      <c r="T215" s="25"/>
      <c r="U215" s="89"/>
      <c r="V215" s="25"/>
      <c r="W215" s="89"/>
      <c r="X215" s="25"/>
      <c r="Y215" s="89"/>
      <c r="Z215" s="25"/>
      <c r="AA215" s="89"/>
      <c r="AB215" s="25"/>
      <c r="AC215" s="89"/>
      <c r="AD215" s="25"/>
      <c r="AE215" s="89"/>
      <c r="AF215" s="25"/>
      <c r="AG215" s="89"/>
      <c r="AH215" s="25"/>
    </row>
    <row r="216" spans="1:34" x14ac:dyDescent="0.25">
      <c r="A216" s="25"/>
      <c r="B216" s="25"/>
      <c r="C216" s="25"/>
      <c r="D216" s="25"/>
      <c r="E216" s="25"/>
      <c r="F216" s="25"/>
      <c r="G216" s="25"/>
      <c r="H216" s="25"/>
      <c r="I216" s="89"/>
      <c r="J216" s="25"/>
      <c r="K216" s="89"/>
      <c r="L216" s="25"/>
      <c r="M216" s="89"/>
      <c r="N216" s="25"/>
      <c r="O216" s="89"/>
      <c r="P216" s="25"/>
      <c r="Q216" s="89"/>
      <c r="R216" s="25"/>
      <c r="S216" s="89"/>
      <c r="T216" s="25"/>
      <c r="U216" s="89"/>
      <c r="V216" s="25"/>
      <c r="W216" s="89"/>
      <c r="X216" s="25"/>
      <c r="Y216" s="89"/>
      <c r="Z216" s="25"/>
      <c r="AA216" s="89"/>
      <c r="AB216" s="25"/>
      <c r="AC216" s="89"/>
      <c r="AD216" s="25"/>
      <c r="AE216" s="89"/>
      <c r="AF216" s="25"/>
      <c r="AG216" s="89"/>
      <c r="AH216" s="25"/>
    </row>
    <row r="217" spans="1:34" x14ac:dyDescent="0.25">
      <c r="A217" s="25"/>
      <c r="B217" s="25"/>
      <c r="C217" s="25"/>
      <c r="D217" s="25"/>
      <c r="E217" s="25"/>
      <c r="F217" s="25"/>
      <c r="G217" s="25"/>
      <c r="H217" s="25"/>
      <c r="I217" s="89"/>
      <c r="J217" s="25"/>
      <c r="K217" s="89"/>
      <c r="L217" s="25"/>
      <c r="M217" s="89"/>
      <c r="N217" s="25"/>
      <c r="O217" s="89"/>
      <c r="P217" s="25"/>
      <c r="Q217" s="89"/>
      <c r="R217" s="25"/>
      <c r="S217" s="89"/>
      <c r="T217" s="25"/>
      <c r="U217" s="89"/>
      <c r="V217" s="25"/>
      <c r="W217" s="89"/>
      <c r="X217" s="25"/>
      <c r="Y217" s="89"/>
      <c r="Z217" s="25"/>
      <c r="AA217" s="89"/>
      <c r="AB217" s="25"/>
      <c r="AC217" s="89"/>
      <c r="AD217" s="25"/>
      <c r="AE217" s="89"/>
      <c r="AF217" s="25"/>
      <c r="AG217" s="89"/>
      <c r="AH217" s="25"/>
    </row>
    <row r="218" spans="1:34" x14ac:dyDescent="0.25">
      <c r="A218" s="25"/>
      <c r="B218" s="25"/>
      <c r="C218" s="25"/>
      <c r="D218" s="25"/>
      <c r="E218" s="25"/>
      <c r="F218" s="25"/>
      <c r="G218" s="25"/>
      <c r="H218" s="25"/>
      <c r="I218" s="89"/>
      <c r="J218" s="25"/>
      <c r="K218" s="89"/>
      <c r="L218" s="25"/>
      <c r="M218" s="89"/>
      <c r="N218" s="25"/>
      <c r="O218" s="89"/>
      <c r="P218" s="25"/>
      <c r="Q218" s="89"/>
      <c r="R218" s="25"/>
      <c r="S218" s="89"/>
      <c r="T218" s="25"/>
      <c r="U218" s="89"/>
      <c r="V218" s="25"/>
      <c r="W218" s="89"/>
      <c r="X218" s="25"/>
      <c r="Y218" s="89"/>
      <c r="Z218" s="25"/>
      <c r="AA218" s="89"/>
      <c r="AB218" s="25"/>
      <c r="AC218" s="89"/>
      <c r="AD218" s="25"/>
      <c r="AE218" s="89"/>
      <c r="AF218" s="25"/>
      <c r="AG218" s="89"/>
      <c r="AH218" s="25"/>
    </row>
    <row r="219" spans="1:34" x14ac:dyDescent="0.25">
      <c r="A219" s="25"/>
      <c r="B219" s="25"/>
      <c r="C219" s="25"/>
      <c r="D219" s="25"/>
      <c r="E219" s="25"/>
      <c r="F219" s="25"/>
      <c r="G219" s="25"/>
      <c r="H219" s="25"/>
      <c r="I219" s="89"/>
      <c r="J219" s="25"/>
      <c r="K219" s="89"/>
      <c r="L219" s="25"/>
      <c r="M219" s="89"/>
      <c r="N219" s="25"/>
      <c r="O219" s="89"/>
      <c r="P219" s="25"/>
      <c r="Q219" s="89"/>
      <c r="R219" s="25"/>
      <c r="S219" s="89"/>
      <c r="T219" s="25"/>
      <c r="U219" s="89"/>
      <c r="V219" s="25"/>
      <c r="W219" s="89"/>
      <c r="X219" s="25"/>
      <c r="Y219" s="89"/>
      <c r="Z219" s="25"/>
      <c r="AA219" s="89"/>
      <c r="AB219" s="25"/>
      <c r="AC219" s="89"/>
      <c r="AD219" s="25"/>
      <c r="AE219" s="89"/>
      <c r="AF219" s="25"/>
      <c r="AG219" s="89"/>
      <c r="AH219" s="25"/>
    </row>
    <row r="220" spans="1:34" x14ac:dyDescent="0.25">
      <c r="A220" s="25"/>
      <c r="B220" s="25"/>
      <c r="C220" s="25"/>
      <c r="D220" s="25"/>
      <c r="E220" s="25"/>
      <c r="F220" s="25"/>
      <c r="G220" s="25"/>
      <c r="H220" s="25"/>
      <c r="I220" s="89"/>
      <c r="J220" s="25"/>
      <c r="K220" s="89"/>
      <c r="L220" s="25"/>
      <c r="M220" s="89"/>
      <c r="N220" s="25"/>
      <c r="O220" s="89"/>
      <c r="P220" s="25"/>
      <c r="Q220" s="89"/>
      <c r="R220" s="25"/>
      <c r="S220" s="89"/>
      <c r="T220" s="25"/>
      <c r="U220" s="89"/>
      <c r="V220" s="25"/>
      <c r="W220" s="89"/>
      <c r="X220" s="25"/>
      <c r="Y220" s="89"/>
      <c r="Z220" s="25"/>
      <c r="AA220" s="89"/>
      <c r="AB220" s="25"/>
      <c r="AC220" s="89"/>
      <c r="AD220" s="25"/>
      <c r="AE220" s="89"/>
      <c r="AF220" s="25"/>
      <c r="AG220" s="89"/>
      <c r="AH220" s="25"/>
    </row>
    <row r="221" spans="1:34" x14ac:dyDescent="0.25">
      <c r="A221" s="25"/>
      <c r="B221" s="25"/>
      <c r="C221" s="25"/>
      <c r="D221" s="25"/>
      <c r="E221" s="25"/>
      <c r="F221" s="25"/>
      <c r="G221" s="25"/>
      <c r="H221" s="25"/>
      <c r="I221" s="89"/>
      <c r="J221" s="25"/>
      <c r="K221" s="89"/>
      <c r="L221" s="25"/>
      <c r="M221" s="89"/>
      <c r="N221" s="25"/>
      <c r="O221" s="89"/>
      <c r="P221" s="25"/>
      <c r="Q221" s="89"/>
      <c r="R221" s="25"/>
      <c r="S221" s="89"/>
      <c r="T221" s="25"/>
      <c r="U221" s="89"/>
      <c r="V221" s="25"/>
      <c r="W221" s="89"/>
      <c r="X221" s="25"/>
      <c r="Y221" s="89"/>
      <c r="Z221" s="25"/>
      <c r="AA221" s="89"/>
      <c r="AB221" s="25"/>
      <c r="AC221" s="89"/>
      <c r="AD221" s="25"/>
      <c r="AE221" s="89"/>
      <c r="AF221" s="25"/>
      <c r="AG221" s="89"/>
      <c r="AH221" s="25"/>
    </row>
    <row r="222" spans="1:34" x14ac:dyDescent="0.25">
      <c r="A222" s="25"/>
      <c r="B222" s="25"/>
      <c r="C222" s="25"/>
      <c r="D222" s="25"/>
      <c r="E222" s="25"/>
      <c r="F222" s="25"/>
      <c r="G222" s="25"/>
      <c r="H222" s="25"/>
      <c r="I222" s="89"/>
      <c r="J222" s="25"/>
      <c r="K222" s="89"/>
      <c r="L222" s="25"/>
      <c r="M222" s="89"/>
      <c r="N222" s="25"/>
      <c r="O222" s="89"/>
      <c r="P222" s="25"/>
      <c r="Q222" s="89"/>
      <c r="R222" s="25"/>
      <c r="S222" s="89"/>
      <c r="T222" s="25"/>
      <c r="U222" s="89"/>
      <c r="V222" s="25"/>
      <c r="W222" s="89"/>
      <c r="X222" s="25"/>
      <c r="Y222" s="89"/>
      <c r="Z222" s="25"/>
      <c r="AA222" s="89"/>
      <c r="AB222" s="25"/>
      <c r="AC222" s="89"/>
      <c r="AD222" s="25"/>
      <c r="AE222" s="89"/>
      <c r="AF222" s="25"/>
      <c r="AG222" s="89"/>
      <c r="AH222" s="25"/>
    </row>
    <row r="223" spans="1:34" x14ac:dyDescent="0.25">
      <c r="A223" s="25"/>
      <c r="B223" s="25"/>
      <c r="C223" s="25"/>
      <c r="D223" s="25"/>
      <c r="E223" s="25"/>
      <c r="F223" s="25"/>
      <c r="G223" s="25"/>
      <c r="H223" s="25"/>
      <c r="I223" s="89"/>
      <c r="J223" s="25"/>
      <c r="K223" s="89"/>
      <c r="L223" s="25"/>
      <c r="M223" s="89"/>
      <c r="N223" s="25"/>
      <c r="O223" s="89"/>
      <c r="P223" s="25"/>
      <c r="Q223" s="89"/>
      <c r="R223" s="25"/>
      <c r="S223" s="89"/>
      <c r="T223" s="25"/>
      <c r="U223" s="89"/>
      <c r="V223" s="25"/>
      <c r="W223" s="89"/>
      <c r="X223" s="25"/>
      <c r="Y223" s="89"/>
      <c r="Z223" s="25"/>
      <c r="AA223" s="89"/>
      <c r="AB223" s="25"/>
      <c r="AC223" s="89"/>
      <c r="AD223" s="25"/>
      <c r="AE223" s="89"/>
      <c r="AF223" s="25"/>
      <c r="AG223" s="89"/>
      <c r="AH223" s="25"/>
    </row>
    <row r="224" spans="1:34" x14ac:dyDescent="0.25">
      <c r="A224" s="25"/>
      <c r="B224" s="25"/>
      <c r="C224" s="25"/>
      <c r="D224" s="25"/>
      <c r="E224" s="25"/>
      <c r="F224" s="25"/>
      <c r="G224" s="25"/>
      <c r="H224" s="25"/>
      <c r="I224" s="89"/>
      <c r="J224" s="25"/>
      <c r="K224" s="89"/>
      <c r="L224" s="25"/>
      <c r="M224" s="89"/>
      <c r="N224" s="25"/>
      <c r="O224" s="89"/>
      <c r="P224" s="25"/>
      <c r="Q224" s="89"/>
      <c r="R224" s="25"/>
      <c r="S224" s="89"/>
      <c r="T224" s="25"/>
      <c r="U224" s="89"/>
      <c r="V224" s="25"/>
      <c r="W224" s="89"/>
      <c r="X224" s="25"/>
      <c r="Y224" s="89"/>
      <c r="Z224" s="25"/>
      <c r="AA224" s="89"/>
      <c r="AB224" s="25"/>
      <c r="AC224" s="89"/>
      <c r="AD224" s="25"/>
      <c r="AE224" s="89"/>
      <c r="AF224" s="25"/>
      <c r="AG224" s="89"/>
      <c r="AH224" s="25"/>
    </row>
    <row r="225" spans="1:34" x14ac:dyDescent="0.25">
      <c r="A225" s="25"/>
      <c r="B225" s="25"/>
      <c r="C225" s="25"/>
      <c r="D225" s="25"/>
      <c r="E225" s="25"/>
      <c r="F225" s="25"/>
      <c r="G225" s="25"/>
      <c r="H225" s="25"/>
      <c r="I225" s="89"/>
      <c r="J225" s="25"/>
      <c r="K225" s="89"/>
      <c r="L225" s="25"/>
      <c r="M225" s="89"/>
      <c r="N225" s="25"/>
      <c r="O225" s="89"/>
      <c r="P225" s="25"/>
      <c r="Q225" s="89"/>
      <c r="R225" s="25"/>
      <c r="S225" s="89"/>
      <c r="T225" s="25"/>
      <c r="U225" s="89"/>
      <c r="V225" s="25"/>
      <c r="W225" s="89"/>
      <c r="X225" s="25"/>
      <c r="Y225" s="89"/>
      <c r="Z225" s="25"/>
      <c r="AA225" s="89"/>
      <c r="AB225" s="25"/>
      <c r="AC225" s="89"/>
      <c r="AD225" s="25"/>
      <c r="AE225" s="89"/>
      <c r="AF225" s="25"/>
      <c r="AG225" s="89"/>
      <c r="AH225" s="25"/>
    </row>
    <row r="226" spans="1:34" x14ac:dyDescent="0.25">
      <c r="A226" s="25"/>
      <c r="B226" s="25"/>
      <c r="C226" s="25"/>
      <c r="D226" s="25"/>
      <c r="E226" s="25"/>
      <c r="F226" s="25"/>
      <c r="G226" s="25"/>
      <c r="H226" s="25"/>
      <c r="I226" s="89"/>
      <c r="J226" s="25"/>
      <c r="K226" s="89"/>
      <c r="L226" s="25"/>
      <c r="M226" s="89"/>
      <c r="N226" s="25"/>
      <c r="O226" s="89"/>
      <c r="P226" s="25"/>
      <c r="Q226" s="89"/>
      <c r="R226" s="25"/>
      <c r="S226" s="89"/>
      <c r="T226" s="25"/>
      <c r="U226" s="89"/>
      <c r="V226" s="25"/>
      <c r="W226" s="89"/>
      <c r="X226" s="25"/>
      <c r="Y226" s="89"/>
      <c r="Z226" s="25"/>
      <c r="AA226" s="89"/>
      <c r="AB226" s="25"/>
      <c r="AC226" s="89"/>
      <c r="AD226" s="25"/>
      <c r="AE226" s="89"/>
      <c r="AF226" s="25"/>
      <c r="AG226" s="89"/>
      <c r="AH226" s="25"/>
    </row>
    <row r="227" spans="1:34" x14ac:dyDescent="0.25">
      <c r="A227" s="25"/>
      <c r="B227" s="25"/>
      <c r="C227" s="25"/>
      <c r="D227" s="25"/>
      <c r="E227" s="25"/>
      <c r="F227" s="25"/>
      <c r="G227" s="25"/>
      <c r="H227" s="25"/>
      <c r="I227" s="89"/>
      <c r="J227" s="25"/>
      <c r="K227" s="89"/>
      <c r="L227" s="25"/>
      <c r="M227" s="89"/>
      <c r="N227" s="25"/>
      <c r="O227" s="89"/>
      <c r="P227" s="25"/>
      <c r="Q227" s="89"/>
      <c r="R227" s="25"/>
      <c r="S227" s="89"/>
      <c r="T227" s="25"/>
      <c r="U227" s="89"/>
      <c r="V227" s="25"/>
      <c r="W227" s="89"/>
      <c r="X227" s="25"/>
      <c r="Y227" s="89"/>
      <c r="Z227" s="25"/>
      <c r="AA227" s="89"/>
      <c r="AB227" s="25"/>
      <c r="AC227" s="89"/>
      <c r="AD227" s="25"/>
      <c r="AE227" s="89"/>
      <c r="AF227" s="25"/>
      <c r="AG227" s="89"/>
      <c r="AH227" s="25"/>
    </row>
    <row r="228" spans="1:34" x14ac:dyDescent="0.25">
      <c r="A228" s="25"/>
      <c r="B228" s="25"/>
      <c r="C228" s="25"/>
      <c r="D228" s="25"/>
      <c r="E228" s="25"/>
      <c r="F228" s="25"/>
      <c r="G228" s="25"/>
      <c r="H228" s="25"/>
      <c r="I228" s="89"/>
      <c r="J228" s="25"/>
      <c r="K228" s="89"/>
      <c r="L228" s="25"/>
      <c r="M228" s="89"/>
      <c r="N228" s="25"/>
      <c r="O228" s="89"/>
      <c r="P228" s="25"/>
      <c r="Q228" s="89"/>
      <c r="R228" s="25"/>
      <c r="S228" s="89"/>
      <c r="T228" s="25"/>
      <c r="U228" s="89"/>
      <c r="V228" s="25"/>
      <c r="W228" s="89"/>
      <c r="X228" s="25"/>
      <c r="Y228" s="89"/>
      <c r="Z228" s="25"/>
      <c r="AA228" s="89"/>
      <c r="AB228" s="25"/>
      <c r="AC228" s="89"/>
      <c r="AD228" s="25"/>
      <c r="AE228" s="89"/>
      <c r="AF228" s="25"/>
      <c r="AG228" s="89"/>
      <c r="AH228" s="25"/>
    </row>
    <row r="229" spans="1:34" x14ac:dyDescent="0.25">
      <c r="A229" s="25"/>
      <c r="B229" s="25"/>
      <c r="C229" s="25"/>
      <c r="D229" s="25"/>
      <c r="E229" s="25"/>
      <c r="F229" s="25"/>
      <c r="G229" s="25"/>
      <c r="H229" s="25"/>
      <c r="I229" s="89"/>
      <c r="J229" s="25"/>
      <c r="K229" s="89"/>
      <c r="L229" s="25"/>
      <c r="M229" s="89"/>
      <c r="N229" s="25"/>
      <c r="O229" s="89"/>
      <c r="P229" s="25"/>
      <c r="Q229" s="89"/>
      <c r="R229" s="25"/>
      <c r="S229" s="89"/>
      <c r="T229" s="25"/>
      <c r="U229" s="89"/>
      <c r="V229" s="25"/>
      <c r="W229" s="89"/>
      <c r="X229" s="25"/>
      <c r="Y229" s="89"/>
      <c r="Z229" s="25"/>
      <c r="AA229" s="89"/>
      <c r="AB229" s="25"/>
      <c r="AC229" s="89"/>
      <c r="AD229" s="25"/>
      <c r="AE229" s="89"/>
      <c r="AF229" s="25"/>
      <c r="AG229" s="89"/>
      <c r="AH229" s="25"/>
    </row>
    <row r="230" spans="1:34" x14ac:dyDescent="0.25">
      <c r="A230" s="25"/>
      <c r="B230" s="25"/>
      <c r="C230" s="25"/>
      <c r="D230" s="25"/>
      <c r="E230" s="25"/>
      <c r="F230" s="25"/>
      <c r="G230" s="25"/>
      <c r="H230" s="25"/>
      <c r="I230" s="89"/>
      <c r="J230" s="25"/>
      <c r="K230" s="89"/>
      <c r="L230" s="25"/>
      <c r="M230" s="89"/>
      <c r="N230" s="25"/>
      <c r="O230" s="89"/>
      <c r="P230" s="25"/>
      <c r="Q230" s="89"/>
      <c r="R230" s="25"/>
      <c r="S230" s="89"/>
      <c r="T230" s="25"/>
      <c r="U230" s="89"/>
      <c r="V230" s="25"/>
      <c r="W230" s="89"/>
      <c r="X230" s="25"/>
      <c r="Y230" s="89"/>
      <c r="Z230" s="25"/>
      <c r="AA230" s="89"/>
      <c r="AB230" s="25"/>
      <c r="AC230" s="89"/>
      <c r="AD230" s="25"/>
      <c r="AE230" s="89"/>
      <c r="AF230" s="25"/>
      <c r="AG230" s="89"/>
      <c r="AH230" s="25"/>
    </row>
    <row r="231" spans="1:34" x14ac:dyDescent="0.25">
      <c r="A231" s="25"/>
      <c r="B231" s="25"/>
      <c r="C231" s="25"/>
      <c r="D231" s="25"/>
      <c r="E231" s="25"/>
      <c r="F231" s="25"/>
      <c r="G231" s="25"/>
      <c r="H231" s="25"/>
      <c r="I231" s="89"/>
      <c r="J231" s="25"/>
      <c r="K231" s="89"/>
      <c r="L231" s="25"/>
      <c r="M231" s="89"/>
      <c r="N231" s="25"/>
      <c r="O231" s="89"/>
      <c r="P231" s="25"/>
      <c r="Q231" s="89"/>
      <c r="R231" s="25"/>
      <c r="S231" s="89"/>
      <c r="T231" s="25"/>
      <c r="U231" s="89"/>
      <c r="V231" s="25"/>
      <c r="W231" s="89"/>
      <c r="X231" s="25"/>
      <c r="Y231" s="89"/>
      <c r="Z231" s="25"/>
      <c r="AA231" s="89"/>
      <c r="AB231" s="25"/>
      <c r="AC231" s="89"/>
      <c r="AD231" s="25"/>
      <c r="AE231" s="89"/>
      <c r="AF231" s="25"/>
      <c r="AG231" s="89"/>
      <c r="AH231" s="25"/>
    </row>
    <row r="232" spans="1:34" x14ac:dyDescent="0.25">
      <c r="A232" s="25"/>
      <c r="B232" s="25"/>
      <c r="C232" s="25"/>
      <c r="D232" s="25"/>
      <c r="E232" s="25"/>
      <c r="F232" s="25"/>
      <c r="G232" s="25"/>
      <c r="H232" s="25"/>
      <c r="I232" s="89"/>
      <c r="J232" s="25"/>
      <c r="K232" s="89"/>
      <c r="L232" s="25"/>
      <c r="M232" s="89"/>
      <c r="N232" s="25"/>
      <c r="O232" s="89"/>
      <c r="P232" s="25"/>
      <c r="Q232" s="89"/>
      <c r="R232" s="25"/>
      <c r="S232" s="89"/>
      <c r="T232" s="25"/>
      <c r="U232" s="89"/>
      <c r="V232" s="25"/>
      <c r="W232" s="89"/>
      <c r="X232" s="25"/>
      <c r="Y232" s="89"/>
      <c r="Z232" s="25"/>
      <c r="AA232" s="89"/>
      <c r="AB232" s="25"/>
      <c r="AC232" s="89"/>
      <c r="AD232" s="25"/>
      <c r="AE232" s="89"/>
      <c r="AF232" s="25"/>
      <c r="AG232" s="89"/>
      <c r="AH232" s="25"/>
    </row>
    <row r="233" spans="1:34" x14ac:dyDescent="0.25">
      <c r="A233" s="25"/>
      <c r="B233" s="25"/>
      <c r="C233" s="25"/>
      <c r="D233" s="25"/>
      <c r="E233" s="25"/>
      <c r="F233" s="25"/>
      <c r="G233" s="25"/>
      <c r="H233" s="25"/>
      <c r="I233" s="89"/>
      <c r="J233" s="25"/>
      <c r="K233" s="89"/>
      <c r="L233" s="25"/>
      <c r="M233" s="89"/>
      <c r="N233" s="25"/>
      <c r="O233" s="89"/>
      <c r="P233" s="25"/>
      <c r="Q233" s="89"/>
      <c r="R233" s="25"/>
      <c r="S233" s="89"/>
      <c r="T233" s="25"/>
      <c r="U233" s="89"/>
      <c r="V233" s="25"/>
      <c r="W233" s="89"/>
      <c r="X233" s="25"/>
      <c r="Y233" s="89"/>
      <c r="Z233" s="25"/>
      <c r="AA233" s="89"/>
      <c r="AB233" s="25"/>
      <c r="AC233" s="89"/>
      <c r="AD233" s="25"/>
      <c r="AE233" s="89"/>
      <c r="AF233" s="25"/>
      <c r="AG233" s="89"/>
      <c r="AH233" s="25"/>
    </row>
    <row r="234" spans="1:34" x14ac:dyDescent="0.25">
      <c r="A234" s="25"/>
      <c r="B234" s="25"/>
      <c r="C234" s="25"/>
      <c r="D234" s="25"/>
      <c r="E234" s="25"/>
      <c r="F234" s="25"/>
      <c r="G234" s="25"/>
      <c r="H234" s="25"/>
      <c r="I234" s="89"/>
      <c r="J234" s="25"/>
      <c r="K234" s="89"/>
      <c r="L234" s="25"/>
      <c r="M234" s="89"/>
      <c r="N234" s="25"/>
      <c r="O234" s="89"/>
      <c r="P234" s="25"/>
      <c r="Q234" s="89"/>
      <c r="R234" s="25"/>
      <c r="S234" s="89"/>
      <c r="T234" s="25"/>
      <c r="U234" s="89"/>
      <c r="V234" s="25"/>
      <c r="W234" s="89"/>
      <c r="X234" s="25"/>
      <c r="Y234" s="89"/>
      <c r="Z234" s="25"/>
      <c r="AA234" s="89"/>
      <c r="AB234" s="25"/>
      <c r="AC234" s="89"/>
      <c r="AD234" s="25"/>
      <c r="AE234" s="89"/>
      <c r="AF234" s="25"/>
      <c r="AG234" s="89"/>
      <c r="AH234" s="25"/>
    </row>
    <row r="235" spans="1:34" x14ac:dyDescent="0.25">
      <c r="A235" s="25"/>
      <c r="B235" s="25"/>
      <c r="C235" s="25"/>
      <c r="D235" s="25"/>
      <c r="E235" s="25"/>
      <c r="F235" s="25"/>
      <c r="G235" s="25"/>
      <c r="H235" s="25"/>
      <c r="I235" s="89"/>
      <c r="J235" s="25"/>
      <c r="K235" s="89"/>
      <c r="L235" s="25"/>
      <c r="M235" s="89"/>
      <c r="N235" s="25"/>
      <c r="O235" s="89"/>
      <c r="P235" s="25"/>
      <c r="Q235" s="89"/>
      <c r="R235" s="25"/>
      <c r="S235" s="89"/>
      <c r="T235" s="25"/>
      <c r="U235" s="89"/>
      <c r="V235" s="25"/>
      <c r="W235" s="89"/>
      <c r="X235" s="25"/>
      <c r="Y235" s="89"/>
      <c r="Z235" s="25"/>
      <c r="AA235" s="89"/>
      <c r="AB235" s="25"/>
      <c r="AC235" s="89"/>
      <c r="AD235" s="25"/>
      <c r="AE235" s="89"/>
      <c r="AF235" s="25"/>
      <c r="AG235" s="89"/>
      <c r="AH235" s="25"/>
    </row>
    <row r="236" spans="1:34" x14ac:dyDescent="0.25">
      <c r="A236" s="25"/>
      <c r="B236" s="25"/>
      <c r="C236" s="25"/>
      <c r="D236" s="25"/>
      <c r="E236" s="25"/>
      <c r="F236" s="25"/>
      <c r="G236" s="25"/>
      <c r="H236" s="25"/>
      <c r="I236" s="89"/>
      <c r="J236" s="25"/>
      <c r="K236" s="89"/>
      <c r="L236" s="25"/>
      <c r="M236" s="89"/>
      <c r="N236" s="25"/>
      <c r="O236" s="89"/>
      <c r="P236" s="25"/>
      <c r="Q236" s="89"/>
      <c r="R236" s="25"/>
      <c r="S236" s="89"/>
      <c r="T236" s="25"/>
      <c r="U236" s="89"/>
      <c r="V236" s="25"/>
      <c r="W236" s="89"/>
      <c r="X236" s="25"/>
      <c r="Y236" s="89"/>
      <c r="Z236" s="25"/>
      <c r="AA236" s="89"/>
      <c r="AB236" s="25"/>
      <c r="AC236" s="89"/>
      <c r="AD236" s="25"/>
      <c r="AE236" s="89"/>
      <c r="AF236" s="25"/>
      <c r="AG236" s="89"/>
      <c r="AH236" s="25"/>
    </row>
    <row r="237" spans="1:34" x14ac:dyDescent="0.25">
      <c r="A237" s="25"/>
      <c r="B237" s="25"/>
      <c r="C237" s="25"/>
      <c r="D237" s="25"/>
      <c r="E237" s="25"/>
      <c r="F237" s="25"/>
      <c r="G237" s="25"/>
      <c r="H237" s="25"/>
      <c r="I237" s="89"/>
      <c r="J237" s="25"/>
      <c r="K237" s="89"/>
      <c r="L237" s="25"/>
      <c r="M237" s="89"/>
      <c r="N237" s="25"/>
      <c r="O237" s="89"/>
      <c r="P237" s="25"/>
      <c r="Q237" s="89"/>
      <c r="R237" s="25"/>
      <c r="S237" s="89"/>
      <c r="T237" s="25"/>
      <c r="U237" s="89"/>
      <c r="V237" s="25"/>
      <c r="W237" s="89"/>
      <c r="X237" s="25"/>
      <c r="Y237" s="89"/>
      <c r="Z237" s="25"/>
      <c r="AA237" s="89"/>
      <c r="AB237" s="25"/>
      <c r="AC237" s="89"/>
      <c r="AD237" s="25"/>
      <c r="AE237" s="89"/>
      <c r="AF237" s="25"/>
      <c r="AG237" s="89"/>
      <c r="AH237" s="25"/>
    </row>
    <row r="238" spans="1:34" x14ac:dyDescent="0.25">
      <c r="A238" s="25"/>
      <c r="B238" s="25"/>
      <c r="C238" s="25"/>
      <c r="D238" s="25"/>
      <c r="E238" s="25"/>
      <c r="F238" s="25"/>
      <c r="G238" s="25"/>
      <c r="H238" s="25"/>
      <c r="I238" s="89"/>
      <c r="J238" s="25"/>
      <c r="K238" s="89"/>
      <c r="L238" s="25"/>
      <c r="M238" s="89"/>
      <c r="N238" s="25"/>
      <c r="O238" s="89"/>
      <c r="P238" s="25"/>
      <c r="Q238" s="89"/>
      <c r="R238" s="25"/>
      <c r="S238" s="89"/>
      <c r="T238" s="25"/>
      <c r="U238" s="89"/>
      <c r="V238" s="25"/>
      <c r="W238" s="89"/>
      <c r="X238" s="25"/>
      <c r="Y238" s="89"/>
      <c r="Z238" s="25"/>
      <c r="AA238" s="89"/>
      <c r="AB238" s="25"/>
      <c r="AC238" s="89"/>
      <c r="AD238" s="25"/>
      <c r="AE238" s="89"/>
      <c r="AF238" s="25"/>
      <c r="AG238" s="89"/>
      <c r="AH238" s="25"/>
    </row>
    <row r="239" spans="1:34" x14ac:dyDescent="0.25">
      <c r="A239" s="25"/>
      <c r="B239" s="25"/>
      <c r="C239" s="25"/>
      <c r="D239" s="25"/>
      <c r="E239" s="25"/>
      <c r="F239" s="25"/>
      <c r="G239" s="25"/>
      <c r="H239" s="25"/>
      <c r="I239" s="89"/>
      <c r="J239" s="25"/>
      <c r="K239" s="89"/>
      <c r="L239" s="25"/>
      <c r="M239" s="89"/>
      <c r="N239" s="25"/>
      <c r="O239" s="89"/>
      <c r="P239" s="25"/>
      <c r="Q239" s="89"/>
      <c r="R239" s="25"/>
      <c r="S239" s="89"/>
      <c r="T239" s="25"/>
      <c r="U239" s="89"/>
      <c r="V239" s="25"/>
      <c r="W239" s="89"/>
      <c r="X239" s="25"/>
      <c r="Y239" s="89"/>
      <c r="Z239" s="25"/>
      <c r="AA239" s="89"/>
      <c r="AB239" s="25"/>
      <c r="AC239" s="89"/>
      <c r="AD239" s="25"/>
      <c r="AE239" s="89"/>
      <c r="AF239" s="25"/>
      <c r="AG239" s="89"/>
      <c r="AH239" s="25"/>
    </row>
    <row r="240" spans="1:34" x14ac:dyDescent="0.25">
      <c r="A240" s="25"/>
      <c r="B240" s="25"/>
      <c r="C240" s="25"/>
      <c r="D240" s="25"/>
      <c r="E240" s="25"/>
      <c r="F240" s="25"/>
      <c r="G240" s="25"/>
      <c r="H240" s="25"/>
      <c r="I240" s="89"/>
      <c r="J240" s="25"/>
      <c r="K240" s="89"/>
      <c r="L240" s="25"/>
      <c r="M240" s="89"/>
      <c r="N240" s="25"/>
      <c r="O240" s="89"/>
      <c r="P240" s="25"/>
      <c r="Q240" s="89"/>
      <c r="R240" s="25"/>
      <c r="S240" s="89"/>
      <c r="T240" s="25"/>
      <c r="U240" s="89"/>
      <c r="V240" s="25"/>
      <c r="W240" s="89"/>
      <c r="X240" s="25"/>
      <c r="Y240" s="89"/>
      <c r="Z240" s="25"/>
      <c r="AA240" s="89"/>
      <c r="AB240" s="25"/>
      <c r="AC240" s="89"/>
      <c r="AD240" s="25"/>
      <c r="AE240" s="89"/>
      <c r="AF240" s="25"/>
      <c r="AG240" s="89"/>
      <c r="AH240" s="25"/>
    </row>
    <row r="241" spans="1:34" x14ac:dyDescent="0.25">
      <c r="A241" s="25"/>
      <c r="B241" s="25"/>
      <c r="C241" s="25"/>
      <c r="D241" s="25"/>
      <c r="E241" s="25"/>
      <c r="F241" s="25"/>
      <c r="G241" s="25"/>
      <c r="H241" s="25"/>
      <c r="I241" s="89"/>
      <c r="J241" s="25"/>
      <c r="K241" s="89"/>
      <c r="L241" s="25"/>
      <c r="M241" s="89"/>
      <c r="N241" s="25"/>
      <c r="O241" s="89"/>
      <c r="P241" s="25"/>
      <c r="Q241" s="89"/>
      <c r="R241" s="25"/>
      <c r="S241" s="89"/>
      <c r="T241" s="25"/>
      <c r="U241" s="89"/>
      <c r="V241" s="25"/>
      <c r="W241" s="89"/>
      <c r="X241" s="25"/>
      <c r="Y241" s="89"/>
      <c r="Z241" s="25"/>
      <c r="AA241" s="89"/>
      <c r="AB241" s="25"/>
      <c r="AC241" s="89"/>
      <c r="AD241" s="25"/>
      <c r="AE241" s="89"/>
      <c r="AF241" s="25"/>
      <c r="AG241" s="89"/>
      <c r="AH241" s="25"/>
    </row>
    <row r="242" spans="1:34" x14ac:dyDescent="0.25">
      <c r="A242" s="25"/>
      <c r="B242" s="25"/>
      <c r="C242" s="25"/>
      <c r="D242" s="25"/>
      <c r="E242" s="25"/>
      <c r="F242" s="25"/>
      <c r="G242" s="25"/>
      <c r="H242" s="25"/>
      <c r="I242" s="89"/>
      <c r="J242" s="25"/>
      <c r="K242" s="89"/>
      <c r="L242" s="25"/>
      <c r="M242" s="89"/>
      <c r="N242" s="25"/>
      <c r="O242" s="89"/>
      <c r="P242" s="25"/>
      <c r="Q242" s="89"/>
      <c r="R242" s="25"/>
      <c r="S242" s="89"/>
      <c r="T242" s="25"/>
      <c r="U242" s="89"/>
      <c r="V242" s="25"/>
      <c r="W242" s="89"/>
      <c r="X242" s="25"/>
      <c r="Y242" s="89"/>
      <c r="Z242" s="25"/>
      <c r="AA242" s="89"/>
      <c r="AB242" s="25"/>
      <c r="AC242" s="89"/>
      <c r="AD242" s="25"/>
      <c r="AE242" s="89"/>
      <c r="AF242" s="25"/>
      <c r="AG242" s="89"/>
      <c r="AH242" s="25"/>
    </row>
    <row r="243" spans="1:34" x14ac:dyDescent="0.25">
      <c r="A243" s="25"/>
      <c r="B243" s="25"/>
      <c r="C243" s="25"/>
      <c r="D243" s="25"/>
      <c r="E243" s="25"/>
      <c r="F243" s="25"/>
      <c r="G243" s="25"/>
      <c r="H243" s="25"/>
      <c r="I243" s="89"/>
      <c r="J243" s="25"/>
      <c r="K243" s="89"/>
      <c r="L243" s="25"/>
      <c r="M243" s="89"/>
      <c r="N243" s="25"/>
      <c r="O243" s="89"/>
      <c r="P243" s="25"/>
      <c r="Q243" s="89"/>
      <c r="R243" s="25"/>
      <c r="S243" s="89"/>
      <c r="T243" s="25"/>
      <c r="U243" s="89"/>
      <c r="V243" s="25"/>
      <c r="W243" s="89"/>
      <c r="X243" s="25"/>
      <c r="Y243" s="89"/>
      <c r="Z243" s="25"/>
      <c r="AA243" s="89"/>
      <c r="AB243" s="25"/>
      <c r="AC243" s="89"/>
      <c r="AD243" s="25"/>
      <c r="AE243" s="89"/>
      <c r="AF243" s="25"/>
      <c r="AG243" s="89"/>
      <c r="AH243" s="25"/>
    </row>
    <row r="244" spans="1:34" x14ac:dyDescent="0.25">
      <c r="A244" s="25"/>
      <c r="B244" s="25"/>
      <c r="C244" s="25"/>
      <c r="D244" s="25"/>
      <c r="E244" s="25"/>
      <c r="F244" s="25"/>
      <c r="G244" s="25"/>
      <c r="H244" s="25"/>
      <c r="I244" s="89"/>
      <c r="J244" s="25"/>
      <c r="K244" s="89"/>
      <c r="L244" s="25"/>
      <c r="M244" s="89"/>
      <c r="N244" s="25"/>
      <c r="O244" s="89"/>
      <c r="P244" s="25"/>
      <c r="Q244" s="89"/>
      <c r="R244" s="25"/>
      <c r="S244" s="89"/>
      <c r="T244" s="25"/>
      <c r="U244" s="89"/>
      <c r="V244" s="25"/>
      <c r="W244" s="89"/>
      <c r="X244" s="25"/>
      <c r="Y244" s="89"/>
      <c r="Z244" s="25"/>
      <c r="AA244" s="89"/>
      <c r="AB244" s="25"/>
      <c r="AC244" s="89"/>
      <c r="AD244" s="25"/>
      <c r="AE244" s="89"/>
      <c r="AF244" s="25"/>
      <c r="AG244" s="89"/>
      <c r="AH244" s="25"/>
    </row>
    <row r="245" spans="1:34" x14ac:dyDescent="0.25">
      <c r="A245" s="25"/>
      <c r="B245" s="25"/>
      <c r="C245" s="25"/>
      <c r="D245" s="25"/>
      <c r="E245" s="25"/>
      <c r="F245" s="25"/>
      <c r="G245" s="25"/>
      <c r="H245" s="25"/>
      <c r="I245" s="89"/>
      <c r="J245" s="25"/>
      <c r="K245" s="89"/>
      <c r="L245" s="25"/>
      <c r="M245" s="89"/>
      <c r="N245" s="25"/>
      <c r="O245" s="89"/>
      <c r="P245" s="25"/>
      <c r="Q245" s="89"/>
      <c r="R245" s="25"/>
      <c r="S245" s="89"/>
      <c r="T245" s="25"/>
      <c r="U245" s="89"/>
      <c r="V245" s="25"/>
      <c r="W245" s="89"/>
      <c r="X245" s="25"/>
      <c r="Y245" s="89"/>
      <c r="Z245" s="25"/>
      <c r="AA245" s="89"/>
      <c r="AB245" s="25"/>
      <c r="AC245" s="89"/>
      <c r="AD245" s="25"/>
      <c r="AE245" s="89"/>
      <c r="AF245" s="25"/>
      <c r="AG245" s="89"/>
      <c r="AH245" s="25"/>
    </row>
    <row r="246" spans="1:34" x14ac:dyDescent="0.25">
      <c r="A246" s="25"/>
      <c r="B246" s="25"/>
      <c r="C246" s="25"/>
      <c r="D246" s="25"/>
      <c r="E246" s="25"/>
      <c r="F246" s="25"/>
      <c r="G246" s="25"/>
      <c r="H246" s="25"/>
      <c r="I246" s="89"/>
      <c r="J246" s="25"/>
      <c r="K246" s="89"/>
      <c r="L246" s="25"/>
      <c r="M246" s="89"/>
      <c r="N246" s="25"/>
      <c r="O246" s="89"/>
      <c r="P246" s="25"/>
      <c r="Q246" s="89"/>
      <c r="R246" s="25"/>
      <c r="S246" s="89"/>
      <c r="T246" s="25"/>
      <c r="U246" s="89"/>
      <c r="V246" s="25"/>
      <c r="W246" s="89"/>
      <c r="X246" s="25"/>
      <c r="Y246" s="89"/>
      <c r="Z246" s="25"/>
      <c r="AA246" s="89"/>
      <c r="AB246" s="25"/>
      <c r="AC246" s="89"/>
      <c r="AD246" s="25"/>
      <c r="AE246" s="89"/>
      <c r="AF246" s="25"/>
      <c r="AG246" s="89"/>
      <c r="AH246" s="25"/>
    </row>
    <row r="247" spans="1:34" x14ac:dyDescent="0.25">
      <c r="A247" s="25"/>
      <c r="B247" s="25"/>
      <c r="C247" s="25"/>
      <c r="D247" s="25"/>
      <c r="E247" s="25"/>
      <c r="F247" s="25"/>
      <c r="G247" s="25"/>
      <c r="H247" s="25"/>
      <c r="I247" s="89"/>
      <c r="J247" s="25"/>
      <c r="K247" s="89"/>
      <c r="L247" s="25"/>
      <c r="M247" s="89"/>
      <c r="N247" s="25"/>
      <c r="O247" s="89"/>
      <c r="P247" s="25"/>
      <c r="Q247" s="89"/>
      <c r="R247" s="25"/>
      <c r="S247" s="89"/>
      <c r="T247" s="25"/>
      <c r="U247" s="89"/>
      <c r="V247" s="25"/>
      <c r="W247" s="89"/>
      <c r="X247" s="25"/>
      <c r="Y247" s="89"/>
      <c r="Z247" s="25"/>
      <c r="AA247" s="89"/>
      <c r="AB247" s="25"/>
      <c r="AC247" s="89"/>
      <c r="AD247" s="25"/>
      <c r="AE247" s="89"/>
      <c r="AF247" s="25"/>
      <c r="AG247" s="89"/>
      <c r="AH247" s="25"/>
    </row>
  </sheetData>
  <mergeCells count="321">
    <mergeCell ref="B116:G116"/>
    <mergeCell ref="I116:J116"/>
    <mergeCell ref="K116:L116"/>
    <mergeCell ref="B162:D162"/>
    <mergeCell ref="B164:B165"/>
    <mergeCell ref="C164:E165"/>
    <mergeCell ref="F164:F165"/>
    <mergeCell ref="G164:G165"/>
    <mergeCell ref="C166:E166"/>
    <mergeCell ref="AC158:AD158"/>
    <mergeCell ref="AE158:AF158"/>
    <mergeCell ref="I158:J158"/>
    <mergeCell ref="K158:L158"/>
    <mergeCell ref="Y158:Z158"/>
    <mergeCell ref="AA158:AB158"/>
    <mergeCell ref="B158:G158"/>
    <mergeCell ref="M158:N158"/>
    <mergeCell ref="O158:P158"/>
    <mergeCell ref="Q158:R158"/>
    <mergeCell ref="S158:T158"/>
    <mergeCell ref="U158:V158"/>
    <mergeCell ref="W158:X158"/>
    <mergeCell ref="Y141:Z141"/>
    <mergeCell ref="AA141:AB141"/>
    <mergeCell ref="AC141:AD141"/>
    <mergeCell ref="AE141:AF141"/>
    <mergeCell ref="B139:P139"/>
    <mergeCell ref="B141:B142"/>
    <mergeCell ref="C141:C142"/>
    <mergeCell ref="D141:D142"/>
    <mergeCell ref="E141:E142"/>
    <mergeCell ref="F141:F142"/>
    <mergeCell ref="G141:G142"/>
    <mergeCell ref="H141:H142"/>
    <mergeCell ref="I141:J141"/>
    <mergeCell ref="K141:L141"/>
    <mergeCell ref="M141:N141"/>
    <mergeCell ref="O141:P141"/>
    <mergeCell ref="Q141:R141"/>
    <mergeCell ref="S141:T141"/>
    <mergeCell ref="U141:V141"/>
    <mergeCell ref="W141:X141"/>
    <mergeCell ref="Y137:Z137"/>
    <mergeCell ref="AA137:AB137"/>
    <mergeCell ref="AC137:AD137"/>
    <mergeCell ref="AE137:AF137"/>
    <mergeCell ref="U137:V137"/>
    <mergeCell ref="W137:X137"/>
    <mergeCell ref="U95:V95"/>
    <mergeCell ref="W95:X95"/>
    <mergeCell ref="U99:V99"/>
    <mergeCell ref="W99:X99"/>
    <mergeCell ref="U116:V116"/>
    <mergeCell ref="W116:X116"/>
    <mergeCell ref="S15:T15"/>
    <mergeCell ref="S36:T36"/>
    <mergeCell ref="S53:T53"/>
    <mergeCell ref="S57:T57"/>
    <mergeCell ref="S95:T95"/>
    <mergeCell ref="S99:T99"/>
    <mergeCell ref="S116:T116"/>
    <mergeCell ref="S137:T137"/>
    <mergeCell ref="Q15:R15"/>
    <mergeCell ref="Q137:R137"/>
    <mergeCell ref="B57:B58"/>
    <mergeCell ref="C57:C58"/>
    <mergeCell ref="D57:D58"/>
    <mergeCell ref="E57:E58"/>
    <mergeCell ref="F57:F58"/>
    <mergeCell ref="G57:G58"/>
    <mergeCell ref="H57:H58"/>
    <mergeCell ref="B74:G74"/>
    <mergeCell ref="I74:J74"/>
    <mergeCell ref="K74:L74"/>
    <mergeCell ref="M74:N74"/>
    <mergeCell ref="O74:P74"/>
    <mergeCell ref="I78:J78"/>
    <mergeCell ref="K78:L78"/>
    <mergeCell ref="M78:N78"/>
    <mergeCell ref="O78:P78"/>
    <mergeCell ref="F78:F79"/>
    <mergeCell ref="G78:G79"/>
    <mergeCell ref="H78:H79"/>
    <mergeCell ref="B95:G95"/>
    <mergeCell ref="I95:J95"/>
    <mergeCell ref="K95:L95"/>
    <mergeCell ref="M95:N95"/>
    <mergeCell ref="F99:F100"/>
    <mergeCell ref="G99:G100"/>
    <mergeCell ref="C78:C79"/>
    <mergeCell ref="M116:N116"/>
    <mergeCell ref="O116:P116"/>
    <mergeCell ref="B137:G137"/>
    <mergeCell ref="I137:J137"/>
    <mergeCell ref="K137:L137"/>
    <mergeCell ref="M137:N137"/>
    <mergeCell ref="O137:P137"/>
    <mergeCell ref="O95:P95"/>
    <mergeCell ref="D78:D79"/>
    <mergeCell ref="E78:E79"/>
    <mergeCell ref="B120:B121"/>
    <mergeCell ref="C120:C121"/>
    <mergeCell ref="D120:D121"/>
    <mergeCell ref="E120:E121"/>
    <mergeCell ref="F120:F121"/>
    <mergeCell ref="G120:G121"/>
    <mergeCell ref="H120:H121"/>
    <mergeCell ref="I120:J120"/>
    <mergeCell ref="K120:L120"/>
    <mergeCell ref="M120:N120"/>
    <mergeCell ref="O120:P120"/>
    <mergeCell ref="AA120:AB120"/>
    <mergeCell ref="AC120:AD120"/>
    <mergeCell ref="AE120:AF120"/>
    <mergeCell ref="B76:P76"/>
    <mergeCell ref="B78:B79"/>
    <mergeCell ref="O53:P53"/>
    <mergeCell ref="Q53:R53"/>
    <mergeCell ref="H99:H100"/>
    <mergeCell ref="I99:J99"/>
    <mergeCell ref="K99:L99"/>
    <mergeCell ref="M99:N99"/>
    <mergeCell ref="O99:P99"/>
    <mergeCell ref="Q99:R99"/>
    <mergeCell ref="Q74:R74"/>
    <mergeCell ref="I57:J57"/>
    <mergeCell ref="K57:L57"/>
    <mergeCell ref="M57:N57"/>
    <mergeCell ref="O57:P57"/>
    <mergeCell ref="Q57:R57"/>
    <mergeCell ref="B55:P55"/>
    <mergeCell ref="B99:B100"/>
    <mergeCell ref="C99:C100"/>
    <mergeCell ref="D99:D100"/>
    <mergeCell ref="E99:E100"/>
    <mergeCell ref="S120:T120"/>
    <mergeCell ref="S78:T78"/>
    <mergeCell ref="U120:V120"/>
    <mergeCell ref="W120:X120"/>
    <mergeCell ref="Q78:R78"/>
    <mergeCell ref="Q95:R95"/>
    <mergeCell ref="Q116:R116"/>
    <mergeCell ref="Q120:R120"/>
    <mergeCell ref="Y99:Z99"/>
    <mergeCell ref="Y116:Z116"/>
    <mergeCell ref="Y120:Z120"/>
    <mergeCell ref="B118:P118"/>
    <mergeCell ref="B97:P97"/>
    <mergeCell ref="C15:C16"/>
    <mergeCell ref="D15:D16"/>
    <mergeCell ref="K15:L15"/>
    <mergeCell ref="I15:J15"/>
    <mergeCell ref="H15:H16"/>
    <mergeCell ref="F15:F16"/>
    <mergeCell ref="S74:T74"/>
    <mergeCell ref="S32:T32"/>
    <mergeCell ref="I36:J36"/>
    <mergeCell ref="K36:L36"/>
    <mergeCell ref="M36:N36"/>
    <mergeCell ref="O36:P36"/>
    <mergeCell ref="Q36:R36"/>
    <mergeCell ref="B32:G32"/>
    <mergeCell ref="I32:J32"/>
    <mergeCell ref="K32:L32"/>
    <mergeCell ref="M32:N32"/>
    <mergeCell ref="O32:P32"/>
    <mergeCell ref="Q32:R32"/>
    <mergeCell ref="B36:B37"/>
    <mergeCell ref="C36:C37"/>
    <mergeCell ref="D36:D37"/>
    <mergeCell ref="B13:P13"/>
    <mergeCell ref="M2:P4"/>
    <mergeCell ref="D2:L4"/>
    <mergeCell ref="O15:P15"/>
    <mergeCell ref="E15:E16"/>
    <mergeCell ref="G15:G16"/>
    <mergeCell ref="M15:N15"/>
    <mergeCell ref="B2:C4"/>
    <mergeCell ref="B15:B16"/>
    <mergeCell ref="U57:V57"/>
    <mergeCell ref="W57:X57"/>
    <mergeCell ref="Y57:Z57"/>
    <mergeCell ref="AA57:AB57"/>
    <mergeCell ref="AC57:AD57"/>
    <mergeCell ref="AE57:AF57"/>
    <mergeCell ref="U78:V78"/>
    <mergeCell ref="W78:X78"/>
    <mergeCell ref="B34:P34"/>
    <mergeCell ref="U74:V74"/>
    <mergeCell ref="W74:X74"/>
    <mergeCell ref="E36:E37"/>
    <mergeCell ref="F36:F37"/>
    <mergeCell ref="G36:G37"/>
    <mergeCell ref="H36:H37"/>
    <mergeCell ref="B53:G53"/>
    <mergeCell ref="I53:J53"/>
    <mergeCell ref="K53:L53"/>
    <mergeCell ref="M53:N53"/>
    <mergeCell ref="Y74:Z74"/>
    <mergeCell ref="AA74:AB74"/>
    <mergeCell ref="AC74:AD74"/>
    <mergeCell ref="AE74:AF74"/>
    <mergeCell ref="Y32:Z32"/>
    <mergeCell ref="AA32:AB32"/>
    <mergeCell ref="AC32:AD32"/>
    <mergeCell ref="AE32:AF32"/>
    <mergeCell ref="U15:V15"/>
    <mergeCell ref="W15:X15"/>
    <mergeCell ref="U36:V36"/>
    <mergeCell ref="W36:X36"/>
    <mergeCell ref="U53:V53"/>
    <mergeCell ref="W53:X53"/>
    <mergeCell ref="Y15:Z15"/>
    <mergeCell ref="Y36:Z36"/>
    <mergeCell ref="AA15:AB15"/>
    <mergeCell ref="AC15:AD15"/>
    <mergeCell ref="AE15:AF15"/>
    <mergeCell ref="AA36:AB36"/>
    <mergeCell ref="AC36:AD36"/>
    <mergeCell ref="AE36:AF36"/>
    <mergeCell ref="Y53:Z53"/>
    <mergeCell ref="AA53:AB53"/>
    <mergeCell ref="AC53:AD53"/>
    <mergeCell ref="AE53:AF53"/>
    <mergeCell ref="U32:V32"/>
    <mergeCell ref="W32:X32"/>
    <mergeCell ref="Y78:Z78"/>
    <mergeCell ref="AA116:AB116"/>
    <mergeCell ref="AC116:AD116"/>
    <mergeCell ref="AE116:AF116"/>
    <mergeCell ref="AA78:AB78"/>
    <mergeCell ref="AC78:AD78"/>
    <mergeCell ref="AE78:AF78"/>
    <mergeCell ref="Y95:Z95"/>
    <mergeCell ref="AA95:AB95"/>
    <mergeCell ref="AC95:AD95"/>
    <mergeCell ref="AE95:AF95"/>
    <mergeCell ref="AA99:AB99"/>
    <mergeCell ref="AC99:AD99"/>
    <mergeCell ref="AE99:AF99"/>
    <mergeCell ref="AG15:AH15"/>
    <mergeCell ref="AG32:AH32"/>
    <mergeCell ref="AG36:AH36"/>
    <mergeCell ref="AG53:AH53"/>
    <mergeCell ref="AG57:AH57"/>
    <mergeCell ref="AG141:AH141"/>
    <mergeCell ref="AG158:AH158"/>
    <mergeCell ref="AG74:AH74"/>
    <mergeCell ref="AG78:AH78"/>
    <mergeCell ref="AG95:AH95"/>
    <mergeCell ref="AG99:AH99"/>
    <mergeCell ref="AG116:AH116"/>
    <mergeCell ref="AG120:AH120"/>
    <mergeCell ref="AG137:AH137"/>
    <mergeCell ref="I160:J160"/>
    <mergeCell ref="K160:L160"/>
    <mergeCell ref="M160:N160"/>
    <mergeCell ref="O160:P160"/>
    <mergeCell ref="Q160:R160"/>
    <mergeCell ref="S160:T160"/>
    <mergeCell ref="U160:V160"/>
    <mergeCell ref="W160:X160"/>
    <mergeCell ref="Y160:Z160"/>
    <mergeCell ref="AA160:AB160"/>
    <mergeCell ref="AC160:AD160"/>
    <mergeCell ref="AE160:AF160"/>
    <mergeCell ref="AG160:AH160"/>
    <mergeCell ref="B160:G160"/>
    <mergeCell ref="I164:J164"/>
    <mergeCell ref="I165:J165"/>
    <mergeCell ref="K164:L164"/>
    <mergeCell ref="K165:L165"/>
    <mergeCell ref="M164:N164"/>
    <mergeCell ref="M165:N165"/>
    <mergeCell ref="O164:P164"/>
    <mergeCell ref="O165:P165"/>
    <mergeCell ref="Q164:R164"/>
    <mergeCell ref="Q165:R165"/>
    <mergeCell ref="S164:T164"/>
    <mergeCell ref="S165:T165"/>
    <mergeCell ref="U164:V164"/>
    <mergeCell ref="U165:V165"/>
    <mergeCell ref="W164:X164"/>
    <mergeCell ref="Y164:Z164"/>
    <mergeCell ref="AA164:AB164"/>
    <mergeCell ref="AC164:AD164"/>
    <mergeCell ref="AE164:AF164"/>
    <mergeCell ref="B168:G168"/>
    <mergeCell ref="I168:J168"/>
    <mergeCell ref="K168:L168"/>
    <mergeCell ref="M168:N168"/>
    <mergeCell ref="O168:P168"/>
    <mergeCell ref="Q168:R168"/>
    <mergeCell ref="S168:T168"/>
    <mergeCell ref="U168:V168"/>
    <mergeCell ref="AG164:AH164"/>
    <mergeCell ref="W165:X165"/>
    <mergeCell ref="Y165:Z165"/>
    <mergeCell ref="AA165:AB165"/>
    <mergeCell ref="AC165:AD165"/>
    <mergeCell ref="AE165:AF165"/>
    <mergeCell ref="AG165:AH165"/>
    <mergeCell ref="W168:X168"/>
    <mergeCell ref="Y168:Z168"/>
    <mergeCell ref="AA168:AB168"/>
    <mergeCell ref="AC168:AD168"/>
    <mergeCell ref="AE168:AF168"/>
    <mergeCell ref="AG168:AH168"/>
    <mergeCell ref="I166:J166"/>
    <mergeCell ref="K166:L166"/>
    <mergeCell ref="M166:N166"/>
    <mergeCell ref="O166:P166"/>
    <mergeCell ref="Q166:R166"/>
    <mergeCell ref="S166:T166"/>
    <mergeCell ref="U166:V166"/>
    <mergeCell ref="W166:X166"/>
    <mergeCell ref="Y166:Z166"/>
    <mergeCell ref="AA166:AB166"/>
    <mergeCell ref="AC166:AD166"/>
    <mergeCell ref="AE166:AF166"/>
    <mergeCell ref="AG166:AH166"/>
  </mergeCells>
  <pageMargins left="0.23622047244094491" right="0.23622047244094491" top="0.74803149606299213" bottom="0.74803149606299213" header="0.31496062992125984" footer="0.31496062992125984"/>
  <pageSetup paperSize="8" scale="15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77"/>
  <sheetViews>
    <sheetView showGridLines="0" topLeftCell="B1" zoomScale="75" zoomScaleNormal="75" zoomScaleSheetLayoutView="70" workbookViewId="0">
      <pane ySplit="10" topLeftCell="A23" activePane="bottomLeft" state="frozen"/>
      <selection activeCell="C10" sqref="C10"/>
      <selection pane="bottomLeft" activeCell="C25" sqref="C25"/>
    </sheetView>
  </sheetViews>
  <sheetFormatPr defaultColWidth="0" defaultRowHeight="11.25" customHeight="1" zeroHeight="1" x14ac:dyDescent="0.2"/>
  <cols>
    <col min="1" max="1" width="1.7109375" style="51" customWidth="1"/>
    <col min="2" max="2" width="15" style="51" customWidth="1"/>
    <col min="3" max="3" width="75.5703125" style="51" customWidth="1"/>
    <col min="4" max="4" width="16.5703125" style="51" customWidth="1"/>
    <col min="5" max="5" width="38.5703125" style="51" customWidth="1"/>
    <col min="6" max="6" width="16" style="62" bestFit="1" customWidth="1"/>
    <col min="7" max="7" width="15.42578125" style="63" customWidth="1"/>
    <col min="8" max="8" width="17.140625" style="63" bestFit="1" customWidth="1"/>
    <col min="9" max="10" width="2.140625" style="51" customWidth="1"/>
    <col min="11" max="20" width="0" style="51" hidden="1" customWidth="1"/>
    <col min="21" max="16384" width="9.140625" style="51" hidden="1"/>
  </cols>
  <sheetData>
    <row r="1" spans="2:8" customFormat="1" ht="6" customHeight="1" thickBot="1" x14ac:dyDescent="0.3"/>
    <row r="2" spans="2:8" customFormat="1" ht="15.75" customHeight="1" thickTop="1" x14ac:dyDescent="0.25">
      <c r="B2" s="164" t="s">
        <v>35</v>
      </c>
      <c r="C2" s="165"/>
      <c r="D2" s="165"/>
      <c r="E2" s="165"/>
      <c r="F2" s="165"/>
      <c r="G2" s="165"/>
      <c r="H2" s="166"/>
    </row>
    <row r="3" spans="2:8" customFormat="1" ht="15" customHeight="1" x14ac:dyDescent="0.25">
      <c r="B3" s="167"/>
      <c r="C3" s="168"/>
      <c r="D3" s="168"/>
      <c r="E3" s="168"/>
      <c r="F3" s="168"/>
      <c r="G3" s="168"/>
      <c r="H3" s="169"/>
    </row>
    <row r="4" spans="2:8" customFormat="1" ht="15" customHeight="1" x14ac:dyDescent="0.25">
      <c r="B4" s="167"/>
      <c r="C4" s="168"/>
      <c r="D4" s="168"/>
      <c r="E4" s="168"/>
      <c r="F4" s="168"/>
      <c r="G4" s="168"/>
      <c r="H4" s="169"/>
    </row>
    <row r="5" spans="2:8" customFormat="1" ht="15" customHeight="1" x14ac:dyDescent="0.25">
      <c r="B5" s="167"/>
      <c r="C5" s="168"/>
      <c r="D5" s="168"/>
      <c r="E5" s="168"/>
      <c r="F5" s="168"/>
      <c r="G5" s="168"/>
      <c r="H5" s="169"/>
    </row>
    <row r="6" spans="2:8" customFormat="1" ht="15.75" customHeight="1" thickBot="1" x14ac:dyDescent="0.3">
      <c r="B6" s="170"/>
      <c r="C6" s="171"/>
      <c r="D6" s="171"/>
      <c r="E6" s="171"/>
      <c r="F6" s="171"/>
      <c r="G6" s="171"/>
      <c r="H6" s="172"/>
    </row>
    <row r="7" spans="2:8" customFormat="1" ht="6" customHeight="1" thickTop="1" x14ac:dyDescent="0.25"/>
    <row r="8" spans="2:8" customFormat="1" ht="6" customHeight="1" x14ac:dyDescent="0.25"/>
    <row r="9" spans="2:8" ht="12.75" x14ac:dyDescent="0.2">
      <c r="B9" s="175" t="s">
        <v>36</v>
      </c>
      <c r="C9" s="177" t="s">
        <v>37</v>
      </c>
      <c r="D9" s="175" t="s">
        <v>38</v>
      </c>
      <c r="E9" s="179" t="s">
        <v>39</v>
      </c>
      <c r="F9" s="181" t="s">
        <v>40</v>
      </c>
      <c r="G9" s="173" t="s">
        <v>41</v>
      </c>
      <c r="H9" s="174"/>
    </row>
    <row r="10" spans="2:8" ht="12.75" x14ac:dyDescent="0.2">
      <c r="B10" s="176"/>
      <c r="C10" s="178"/>
      <c r="D10" s="176"/>
      <c r="E10" s="180"/>
      <c r="F10" s="182"/>
      <c r="G10" s="52" t="s">
        <v>42</v>
      </c>
      <c r="H10" s="53" t="s">
        <v>31</v>
      </c>
    </row>
    <row r="11" spans="2:8" s="54" customFormat="1" ht="6" customHeight="1" x14ac:dyDescent="0.25">
      <c r="B11" s="73"/>
      <c r="C11" s="74"/>
      <c r="D11" s="73"/>
      <c r="E11" s="75"/>
      <c r="F11" s="73"/>
      <c r="G11" s="73"/>
      <c r="H11" s="76"/>
    </row>
    <row r="12" spans="2:8" s="54" customFormat="1" ht="25.5" customHeight="1" x14ac:dyDescent="0.25">
      <c r="B12" s="80">
        <v>1</v>
      </c>
      <c r="C12" s="81" t="s">
        <v>73</v>
      </c>
      <c r="D12" s="80" t="s">
        <v>74</v>
      </c>
      <c r="E12" s="88" t="s">
        <v>75</v>
      </c>
      <c r="F12" s="101">
        <v>1</v>
      </c>
      <c r="G12" s="82">
        <f>H12</f>
        <v>0</v>
      </c>
      <c r="H12" s="82">
        <f>Detalhamento!I168</f>
        <v>0</v>
      </c>
    </row>
    <row r="13" spans="2:8" s="54" customFormat="1" ht="6" customHeight="1" x14ac:dyDescent="0.25">
      <c r="B13" s="73"/>
      <c r="C13" s="74"/>
      <c r="D13" s="73"/>
      <c r="E13" s="75"/>
      <c r="F13" s="73"/>
      <c r="G13" s="78"/>
      <c r="H13" s="79"/>
    </row>
    <row r="14" spans="2:8" s="54" customFormat="1" ht="25.5" customHeight="1" x14ac:dyDescent="0.25">
      <c r="B14" s="80">
        <v>2</v>
      </c>
      <c r="C14" s="81" t="s">
        <v>94</v>
      </c>
      <c r="D14" s="80" t="s">
        <v>74</v>
      </c>
      <c r="E14" s="88" t="s">
        <v>75</v>
      </c>
      <c r="F14" s="101">
        <v>1</v>
      </c>
      <c r="G14" s="82">
        <f>H14</f>
        <v>0</v>
      </c>
      <c r="H14" s="82">
        <f>Detalhamento!K168</f>
        <v>0</v>
      </c>
    </row>
    <row r="15" spans="2:8" s="54" customFormat="1" ht="6" customHeight="1" x14ac:dyDescent="0.25">
      <c r="B15" s="73"/>
      <c r="C15" s="74"/>
      <c r="D15" s="73"/>
      <c r="E15" s="75"/>
      <c r="F15" s="73"/>
      <c r="G15" s="78"/>
      <c r="H15" s="79"/>
    </row>
    <row r="16" spans="2:8" s="54" customFormat="1" ht="25.5" customHeight="1" x14ac:dyDescent="0.25">
      <c r="B16" s="80">
        <v>3</v>
      </c>
      <c r="C16" s="81" t="s">
        <v>95</v>
      </c>
      <c r="D16" s="80" t="s">
        <v>74</v>
      </c>
      <c r="E16" s="88" t="s">
        <v>75</v>
      </c>
      <c r="F16" s="101">
        <v>1</v>
      </c>
      <c r="G16" s="82">
        <f>H16</f>
        <v>0</v>
      </c>
      <c r="H16" s="82">
        <f>Detalhamento!M168</f>
        <v>0</v>
      </c>
    </row>
    <row r="17" spans="2:8" s="54" customFormat="1" ht="6" customHeight="1" x14ac:dyDescent="0.25">
      <c r="B17" s="73"/>
      <c r="C17" s="74"/>
      <c r="D17" s="73"/>
      <c r="E17" s="75"/>
      <c r="F17" s="73"/>
      <c r="G17" s="78"/>
      <c r="H17" s="79"/>
    </row>
    <row r="18" spans="2:8" s="54" customFormat="1" ht="25.5" customHeight="1" x14ac:dyDescent="0.25">
      <c r="B18" s="87">
        <v>4</v>
      </c>
      <c r="C18" s="81" t="s">
        <v>96</v>
      </c>
      <c r="D18" s="87" t="s">
        <v>74</v>
      </c>
      <c r="E18" s="88" t="s">
        <v>75</v>
      </c>
      <c r="F18" s="101">
        <v>1</v>
      </c>
      <c r="G18" s="77">
        <f>H18</f>
        <v>0</v>
      </c>
      <c r="H18" s="77">
        <f>Detalhamento!O168</f>
        <v>0</v>
      </c>
    </row>
    <row r="19" spans="2:8" s="54" customFormat="1" ht="6" customHeight="1" x14ac:dyDescent="0.25">
      <c r="B19" s="73"/>
      <c r="C19" s="74"/>
      <c r="D19" s="73"/>
      <c r="E19" s="75"/>
      <c r="F19" s="73"/>
      <c r="G19" s="78"/>
      <c r="H19" s="79"/>
    </row>
    <row r="20" spans="2:8" s="54" customFormat="1" ht="25.5" customHeight="1" x14ac:dyDescent="0.25">
      <c r="B20" s="80">
        <v>5</v>
      </c>
      <c r="C20" s="81" t="s">
        <v>97</v>
      </c>
      <c r="D20" s="80" t="s">
        <v>74</v>
      </c>
      <c r="E20" s="88" t="s">
        <v>75</v>
      </c>
      <c r="F20" s="101">
        <v>1</v>
      </c>
      <c r="G20" s="82">
        <f>H20</f>
        <v>0</v>
      </c>
      <c r="H20" s="82">
        <f>Detalhamento!Q168</f>
        <v>0</v>
      </c>
    </row>
    <row r="21" spans="2:8" s="54" customFormat="1" ht="6" customHeight="1" x14ac:dyDescent="0.25">
      <c r="B21" s="73"/>
      <c r="C21" s="74"/>
      <c r="D21" s="73"/>
      <c r="E21" s="75"/>
      <c r="F21" s="73"/>
      <c r="G21" s="78"/>
      <c r="H21" s="79"/>
    </row>
    <row r="22" spans="2:8" s="54" customFormat="1" ht="25.5" customHeight="1" x14ac:dyDescent="0.25">
      <c r="B22" s="87">
        <v>6</v>
      </c>
      <c r="C22" s="81" t="s">
        <v>98</v>
      </c>
      <c r="D22" s="87" t="s">
        <v>74</v>
      </c>
      <c r="E22" s="88" t="s">
        <v>75</v>
      </c>
      <c r="F22" s="101">
        <v>1</v>
      </c>
      <c r="G22" s="77">
        <f>H22</f>
        <v>0</v>
      </c>
      <c r="H22" s="77">
        <f>Detalhamento!S168</f>
        <v>0</v>
      </c>
    </row>
    <row r="23" spans="2:8" s="54" customFormat="1" ht="6" customHeight="1" x14ac:dyDescent="0.25">
      <c r="B23" s="73"/>
      <c r="C23" s="74"/>
      <c r="D23" s="73"/>
      <c r="E23" s="75"/>
      <c r="F23" s="73"/>
      <c r="G23" s="78"/>
      <c r="H23" s="79"/>
    </row>
    <row r="24" spans="2:8" s="54" customFormat="1" ht="25.5" customHeight="1" x14ac:dyDescent="0.25">
      <c r="B24" s="87">
        <v>7</v>
      </c>
      <c r="C24" s="81" t="s">
        <v>99</v>
      </c>
      <c r="D24" s="87" t="s">
        <v>74</v>
      </c>
      <c r="E24" s="88" t="s">
        <v>75</v>
      </c>
      <c r="F24" s="101">
        <v>1</v>
      </c>
      <c r="G24" s="77">
        <f>H24</f>
        <v>0</v>
      </c>
      <c r="H24" s="77">
        <f>Detalhamento!U168</f>
        <v>0</v>
      </c>
    </row>
    <row r="25" spans="2:8" s="54" customFormat="1" ht="6" customHeight="1" x14ac:dyDescent="0.25">
      <c r="B25" s="73"/>
      <c r="C25" s="74"/>
      <c r="D25" s="73"/>
      <c r="E25" s="75"/>
      <c r="F25" s="73"/>
      <c r="G25" s="78"/>
      <c r="H25" s="79"/>
    </row>
    <row r="26" spans="2:8" s="54" customFormat="1" ht="25.5" customHeight="1" x14ac:dyDescent="0.25">
      <c r="B26" s="80">
        <v>8</v>
      </c>
      <c r="C26" s="81" t="s">
        <v>100</v>
      </c>
      <c r="D26" s="80" t="s">
        <v>74</v>
      </c>
      <c r="E26" s="88" t="s">
        <v>75</v>
      </c>
      <c r="F26" s="101">
        <v>1</v>
      </c>
      <c r="G26" s="82">
        <f>H26</f>
        <v>0</v>
      </c>
      <c r="H26" s="82">
        <f>Detalhamento!W168</f>
        <v>0</v>
      </c>
    </row>
    <row r="27" spans="2:8" s="54" customFormat="1" ht="6" customHeight="1" x14ac:dyDescent="0.25">
      <c r="B27" s="73"/>
      <c r="C27" s="74"/>
      <c r="D27" s="73"/>
      <c r="E27" s="75"/>
      <c r="F27" s="73"/>
      <c r="G27" s="78"/>
      <c r="H27" s="79"/>
    </row>
    <row r="28" spans="2:8" s="54" customFormat="1" ht="25.5" customHeight="1" x14ac:dyDescent="0.25">
      <c r="B28" s="80">
        <v>9</v>
      </c>
      <c r="C28" s="81" t="s">
        <v>101</v>
      </c>
      <c r="D28" s="80" t="s">
        <v>74</v>
      </c>
      <c r="E28" s="88" t="s">
        <v>75</v>
      </c>
      <c r="F28" s="101">
        <v>1</v>
      </c>
      <c r="G28" s="82">
        <f>H28</f>
        <v>0</v>
      </c>
      <c r="H28" s="82">
        <f>Detalhamento!Y168</f>
        <v>0</v>
      </c>
    </row>
    <row r="29" spans="2:8" s="54" customFormat="1" ht="6" customHeight="1" x14ac:dyDescent="0.25">
      <c r="B29" s="73"/>
      <c r="C29" s="74"/>
      <c r="D29" s="73"/>
      <c r="E29" s="75"/>
      <c r="F29" s="73"/>
      <c r="G29" s="78"/>
      <c r="H29" s="79"/>
    </row>
    <row r="30" spans="2:8" s="54" customFormat="1" ht="25.5" customHeight="1" x14ac:dyDescent="0.25">
      <c r="B30" s="87">
        <v>10</v>
      </c>
      <c r="C30" s="81" t="s">
        <v>102</v>
      </c>
      <c r="D30" s="87" t="s">
        <v>74</v>
      </c>
      <c r="E30" s="88" t="s">
        <v>75</v>
      </c>
      <c r="F30" s="101">
        <v>1</v>
      </c>
      <c r="G30" s="77">
        <f>H30</f>
        <v>0</v>
      </c>
      <c r="H30" s="77">
        <f>Detalhamento!AA168</f>
        <v>0</v>
      </c>
    </row>
    <row r="31" spans="2:8" s="54" customFormat="1" ht="6" customHeight="1" x14ac:dyDescent="0.25">
      <c r="B31" s="73"/>
      <c r="C31" s="74"/>
      <c r="D31" s="73"/>
      <c r="E31" s="75"/>
      <c r="F31" s="73"/>
      <c r="G31" s="78"/>
      <c r="H31" s="79"/>
    </row>
    <row r="32" spans="2:8" s="54" customFormat="1" ht="25.5" customHeight="1" x14ac:dyDescent="0.25">
      <c r="B32" s="80">
        <v>11</v>
      </c>
      <c r="C32" s="81" t="s">
        <v>103</v>
      </c>
      <c r="D32" s="80" t="s">
        <v>74</v>
      </c>
      <c r="E32" s="88" t="s">
        <v>75</v>
      </c>
      <c r="F32" s="101">
        <v>1</v>
      </c>
      <c r="G32" s="82">
        <f>H32</f>
        <v>0</v>
      </c>
      <c r="H32" s="82">
        <f>Detalhamento!AC168</f>
        <v>0</v>
      </c>
    </row>
    <row r="33" spans="2:8" s="54" customFormat="1" ht="6" customHeight="1" x14ac:dyDescent="0.25">
      <c r="B33" s="73"/>
      <c r="C33" s="74"/>
      <c r="D33" s="73"/>
      <c r="E33" s="75"/>
      <c r="F33" s="73"/>
      <c r="G33" s="78"/>
      <c r="H33" s="79"/>
    </row>
    <row r="34" spans="2:8" s="54" customFormat="1" ht="25.5" customHeight="1" x14ac:dyDescent="0.25">
      <c r="B34" s="87">
        <v>12</v>
      </c>
      <c r="C34" s="81" t="s">
        <v>104</v>
      </c>
      <c r="D34" s="87" t="s">
        <v>74</v>
      </c>
      <c r="E34" s="88" t="s">
        <v>75</v>
      </c>
      <c r="F34" s="101">
        <v>1</v>
      </c>
      <c r="G34" s="77">
        <f>H34</f>
        <v>0</v>
      </c>
      <c r="H34" s="77">
        <f>Detalhamento!AE168</f>
        <v>0</v>
      </c>
    </row>
    <row r="35" spans="2:8" s="54" customFormat="1" ht="6" customHeight="1" x14ac:dyDescent="0.25">
      <c r="B35" s="73"/>
      <c r="C35" s="74"/>
      <c r="D35" s="73"/>
      <c r="E35" s="75"/>
      <c r="F35" s="73"/>
      <c r="G35" s="78"/>
      <c r="H35" s="79"/>
    </row>
    <row r="36" spans="2:8" s="54" customFormat="1" ht="25.5" customHeight="1" x14ac:dyDescent="0.25">
      <c r="B36" s="87">
        <v>13</v>
      </c>
      <c r="C36" s="121" t="s">
        <v>105</v>
      </c>
      <c r="D36" s="87" t="s">
        <v>74</v>
      </c>
      <c r="E36" s="88" t="s">
        <v>75</v>
      </c>
      <c r="F36" s="101">
        <v>1</v>
      </c>
      <c r="G36" s="77">
        <f>H36</f>
        <v>0</v>
      </c>
      <c r="H36" s="77">
        <f>Detalhamento!AG168</f>
        <v>0</v>
      </c>
    </row>
    <row r="37" spans="2:8" s="55" customFormat="1" ht="25.5" customHeight="1" x14ac:dyDescent="0.25">
      <c r="B37" s="83"/>
      <c r="C37" s="122" t="s">
        <v>43</v>
      </c>
      <c r="D37" s="84"/>
      <c r="E37" s="85"/>
      <c r="F37" s="95"/>
      <c r="G37" s="84"/>
      <c r="H37" s="86">
        <f>SUM(H12,H14,H16,H18,H20,H22,H24,H26,H28,H30,H32,H34,H36)</f>
        <v>0</v>
      </c>
    </row>
    <row r="38" spans="2:8" ht="12.75" x14ac:dyDescent="0.2">
      <c r="B38" s="56" t="s">
        <v>44</v>
      </c>
      <c r="C38" s="57"/>
      <c r="D38" s="57"/>
      <c r="E38" s="57"/>
      <c r="F38" s="58"/>
      <c r="G38" s="59"/>
      <c r="H38" s="60"/>
    </row>
    <row r="39" spans="2:8" ht="12.75" x14ac:dyDescent="0.2">
      <c r="B39" s="61"/>
      <c r="H39" s="64"/>
    </row>
    <row r="40" spans="2:8" ht="12.75" x14ac:dyDescent="0.2">
      <c r="B40" s="61"/>
      <c r="H40" s="65"/>
    </row>
    <row r="41" spans="2:8" ht="12.75" x14ac:dyDescent="0.2">
      <c r="B41" s="61"/>
      <c r="H41" s="66"/>
    </row>
    <row r="42" spans="2:8" ht="12.75" x14ac:dyDescent="0.2">
      <c r="B42" s="61"/>
      <c r="H42" s="65"/>
    </row>
    <row r="43" spans="2:8" ht="12.75" x14ac:dyDescent="0.2">
      <c r="B43" s="61"/>
      <c r="H43" s="65"/>
    </row>
    <row r="44" spans="2:8" ht="12.75" x14ac:dyDescent="0.2">
      <c r="B44" s="61"/>
      <c r="H44" s="65"/>
    </row>
    <row r="45" spans="2:8" x14ac:dyDescent="0.2">
      <c r="B45" s="67"/>
      <c r="H45" s="65"/>
    </row>
    <row r="46" spans="2:8" x14ac:dyDescent="0.2">
      <c r="B46" s="68"/>
      <c r="C46" s="69"/>
      <c r="D46" s="69"/>
      <c r="E46" s="69"/>
      <c r="F46" s="70"/>
      <c r="G46" s="71"/>
      <c r="H46" s="72"/>
    </row>
    <row r="47" spans="2:8" x14ac:dyDescent="0.2"/>
    <row r="48" spans="2: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</sheetData>
  <sheetProtection formatCells="0" formatColumns="0" formatRows="0" insertColumns="0" insertRows="0" insertHyperlinks="0" deleteColumns="0" deleteRows="0" sort="0" autoFilter="0" pivotTables="0"/>
  <mergeCells count="7">
    <mergeCell ref="B2:H6"/>
    <mergeCell ref="G9:H9"/>
    <mergeCell ref="B9:B10"/>
    <mergeCell ref="C9:C10"/>
    <mergeCell ref="D9:D10"/>
    <mergeCell ref="E9:E10"/>
    <mergeCell ref="F9:F10"/>
  </mergeCells>
  <pageMargins left="0.39370078740157483" right="0.39370078740157483" top="0.78740157480314965" bottom="0.39370078740157483" header="1.2598425196850394" footer="0.31496062992125984"/>
  <pageSetup paperSize="9" scale="67" firstPageNumber="2" fitToHeight="0" orientation="landscape" useFirstPageNumber="1" horizontalDpi="300" verticalDpi="300" r:id="rId1"/>
  <headerFooter scaleWithDoc="0" alignWithMargins="0">
    <oddHeader>&amp;R&amp;P/3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643E664960A443926B87ED9CB18B98" ma:contentTypeVersion="2" ma:contentTypeDescription="Crie um novo documento." ma:contentTypeScope="" ma:versionID="b750e62c23459c0a8e0c1212a3d01370">
  <xsd:schema xmlns:xsd="http://www.w3.org/2001/XMLSchema" xmlns:xs="http://www.w3.org/2001/XMLSchema" xmlns:p="http://schemas.microsoft.com/office/2006/metadata/properties" xmlns:ns2="a2c2a350-3d63-428f-ab3b-e22396f0c428" targetNamespace="http://schemas.microsoft.com/office/2006/metadata/properties" ma:root="true" ma:fieldsID="9fda8d1c7e0b4e6961f64e4e79dcaa39" ns2:_="">
    <xsd:import namespace="a2c2a350-3d63-428f-ab3b-e22396f0c4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c2a350-3d63-428f-ab3b-e22396f0c4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132F5FA-3DC8-4948-AC1A-2A9E486DC127}"/>
</file>

<file path=customXml/itemProps2.xml><?xml version="1.0" encoding="utf-8"?>
<ds:datastoreItem xmlns:ds="http://schemas.openxmlformats.org/officeDocument/2006/customXml" ds:itemID="{D48485D7-7A84-46FE-8CD4-FB9D472CE96D}"/>
</file>

<file path=customXml/itemProps3.xml><?xml version="1.0" encoding="utf-8"?>
<ds:datastoreItem xmlns:ds="http://schemas.openxmlformats.org/officeDocument/2006/customXml" ds:itemID="{ABBF5952-8064-44A1-B4F4-97BEAD225D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TOTAL</vt:lpstr>
      <vt:lpstr>Detalhamento</vt:lpstr>
      <vt:lpstr>QQP</vt:lpstr>
      <vt:lpstr>QQP!Area_de_impressao</vt:lpstr>
      <vt:lpstr>QQP!Titulos_de_impressao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Paula R. Marra de Oliveira</dc:creator>
  <cp:lastModifiedBy>Arianna Emperatriz Calderón de Duarte</cp:lastModifiedBy>
  <cp:lastPrinted>2018-08-13T14:54:39Z</cp:lastPrinted>
  <dcterms:created xsi:type="dcterms:W3CDTF">2018-03-26T20:22:03Z</dcterms:created>
  <dcterms:modified xsi:type="dcterms:W3CDTF">2019-05-02T20:26:33Z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0x0101004E643E664960A443926B87ED9CB18B98</vt:lpwstr>
  </property>
</Properties>
</file>